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22.07.2025\J0722_1096672016440_75\19м(9)\Автотранспорт\"/>
    </mc:Choice>
  </mc:AlternateContent>
  <xr:revisionPtr revIDLastSave="0" documentId="13_ncr:1_{69169FAF-97BE-458A-BD13-E8940CFAE94A}" xr6:coauthVersionLast="47" xr6:coauthVersionMax="47" xr10:uidLastSave="{00000000-0000-0000-0000-000000000000}"/>
  <bookViews>
    <workbookView xWindow="-120" yWindow="-120" windowWidth="29040" windowHeight="1584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эфф'!$A$1:$AR$44</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H34" i="15" l="1"/>
  <c r="E34" i="15"/>
  <c r="E30" i="15" s="1"/>
  <c r="F34" i="15"/>
  <c r="F30" i="15" s="1"/>
  <c r="G34" i="15"/>
  <c r="G30" i="15" s="1"/>
  <c r="E24" i="15"/>
  <c r="F24" i="15"/>
  <c r="G24" i="15"/>
  <c r="D34" i="15"/>
  <c r="C34" i="15"/>
  <c r="AK24" i="19"/>
  <c r="B29" i="22" l="1"/>
  <c r="B30" i="22" s="1"/>
  <c r="AC26" i="5"/>
  <c r="AD26" i="5" l="1"/>
  <c r="AE26" i="5" s="1"/>
  <c r="J34" i="15" l="1"/>
  <c r="AG64" i="15" l="1"/>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AG52" i="15"/>
  <c r="AF52" i="15"/>
  <c r="AG51" i="15"/>
  <c r="AF51" i="15"/>
  <c r="AG50" i="15"/>
  <c r="AF50" i="15"/>
  <c r="AG49" i="15"/>
  <c r="AF49" i="15"/>
  <c r="AG48" i="15"/>
  <c r="AF48" i="15"/>
  <c r="AG47" i="15"/>
  <c r="AF47" i="15"/>
  <c r="AG46" i="15"/>
  <c r="AF46" i="15"/>
  <c r="AG45" i="15"/>
  <c r="AF45" i="15"/>
  <c r="AG44" i="15"/>
  <c r="AF44" i="15"/>
  <c r="AG43" i="15"/>
  <c r="AF43" i="15"/>
  <c r="AG42" i="15"/>
  <c r="AF42" i="15"/>
  <c r="AG41" i="15"/>
  <c r="AF41" i="15"/>
  <c r="AG40" i="15"/>
  <c r="AF40" i="15"/>
  <c r="AG39" i="15"/>
  <c r="AF39" i="15"/>
  <c r="AG38" i="15"/>
  <c r="AF38" i="15"/>
  <c r="AG37" i="15"/>
  <c r="AF37" i="15"/>
  <c r="AG36" i="15"/>
  <c r="AF36" i="15"/>
  <c r="AG35" i="15"/>
  <c r="AF35" i="15"/>
  <c r="AG34" i="15"/>
  <c r="I34" i="15"/>
  <c r="AF34" i="15"/>
  <c r="AG33" i="15"/>
  <c r="AF33" i="15"/>
  <c r="K33" i="15"/>
  <c r="J33" i="15"/>
  <c r="I33" i="15"/>
  <c r="H33" i="15"/>
  <c r="AG32" i="15"/>
  <c r="AF32" i="15"/>
  <c r="H32" i="15"/>
  <c r="AG31" i="15"/>
  <c r="AF31" i="15"/>
  <c r="H31" i="15"/>
  <c r="K30" i="15"/>
  <c r="I30" i="15"/>
  <c r="D30" i="15"/>
  <c r="J30" i="15" s="1"/>
  <c r="AG29" i="15"/>
  <c r="AF29" i="15"/>
  <c r="AG28" i="15"/>
  <c r="AF28" i="15"/>
  <c r="AG26" i="15"/>
  <c r="AF26" i="15"/>
  <c r="AG25" i="15"/>
  <c r="AF25" i="15"/>
  <c r="J24" i="15"/>
  <c r="H24" i="15"/>
  <c r="D24" i="15"/>
  <c r="AG24" i="15" s="1"/>
  <c r="C24" i="15"/>
  <c r="AF24" i="15" s="1"/>
  <c r="AG30" i="15" l="1"/>
  <c r="C30" i="15"/>
  <c r="AF30" i="15" l="1"/>
  <c r="H30"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<sst xmlns="http://schemas.openxmlformats.org/spreadsheetml/2006/main" count="2293" uniqueCount="505">
  <si>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</si>
  <si>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</si>
  <si>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</si>
  <si>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</si>
  <si>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</si>
  <si>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</si>
  <si>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</si>
  <si>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</si>
  <si>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</si>
  <si>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</si>
  <si>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</si>
  <si>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</si>
  <si>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</si>
  <si>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</si>
  <si>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</si>
  <si>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</si>
  <si>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</si>
  <si>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</si>
  <si>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</si>
  <si>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</si>
  <si>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</si>
  <si>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</si>
  <si>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</si>
  <si>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</si>
  <si>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</si>
  <si>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</si>
  <si>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</si>
  <si>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</si>
  <si>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</si>
  <si>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</si>
  <si>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</si>
  <si>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</si>
  <si>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</si>
  <si>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</si>
  <si>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</si>
  <si>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</si>
  <si>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</si>
  <si>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</si>
  <si>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</si>
  <si>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</si>
  <si>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</si>
  <si>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</si>
  <si>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</si>
  <si>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</si>
  <si>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</si>
  <si>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</si>
  <si>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</si>
  <si>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</si>
  <si>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</si>
  <si>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</si>
  <si>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</si>
  <si>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</si>
  <si>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</si>
  <si>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</si>
  <si>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</si>
  <si>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</si>
  <si>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</si>
  <si>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</si>
  <si>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</si>
  <si>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</si>
  <si>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</si>
  <si>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</si>
  <si>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</si>
  <si>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</si>
  <si>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</si>
  <si>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</si>
  <si>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</si>
  <si>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</si>
  <si>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</si>
  <si>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</si>
  <si>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</si>
  <si>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</si>
  <si>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</si>
  <si>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</si>
  <si>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</si>
  <si>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</si>
  <si>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</si>
  <si>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</si>
  <si>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</si>
  <si>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</si>
  <si>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</si>
  <si>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</si>
  <si>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</si>
  <si>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</si>
  <si>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</si>
  <si>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</si>
  <si>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</si>
  <si>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</si>
  <si>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</si>
  <si>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</si>
  <si>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</si>
  <si>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</si>
  <si>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</si>
  <si>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</si>
  <si>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</si>
  <si>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</si>
  <si>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</si>
  <si>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</si>
  <si>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</si>
  <si>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</si>
  <si>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</si>
  <si>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</si>
  <si>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</si>
  <si>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</si>
  <si>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</si>
  <si>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</si>
  <si>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</si>
  <si>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</si>
  <si>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</si>
  <si>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</si>
  <si>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</si>
  <si>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</si>
  <si>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</si>
  <si>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</si>
  <si>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</si>
  <si>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</si>
  <si>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</si>
  <si>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</si>
  <si>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</si>
  <si>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</si>
  <si>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</si>
  <si>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</si>
  <si>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</si>
  <si>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</si>
  <si>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</si>
  <si>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</si>
  <si>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</si>
  <si>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</si>
  <si>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</si>
  <si>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</si>
  <si>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</si>
  <si>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</si>
  <si>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</si>
  <si>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</si>
  <si>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</si>
  <si>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</si>
  <si>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</si>
  <si>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</si>
  <si>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</si>
  <si>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</si>
  <si>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</si>
  <si>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</si>
  <si>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</si>
  <si>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</si>
  <si>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</si>
  <si>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</si>
  <si>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</si>
  <si>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</si>
  <si>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</si>
  <si>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</si>
  <si>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</si>
  <si>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</si>
  <si>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</si>
  <si>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</si>
  <si>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</si>
  <si>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</si>
  <si>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</si>
  <si>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</si>
  <si>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</si>
  <si>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</si>
  <si>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</si>
  <si>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</si>
  <si>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</si>
  <si>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</si>
  <si>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</si>
  <si>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</si>
  <si>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</si>
  <si>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</si>
  <si>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</si>
  <si>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</si>
  <si>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</si>
  <si>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</si>
  <si>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</si>
  <si>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</si>
  <si>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</si>
  <si>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</si>
  <si>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</si>
  <si>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</si>
  <si>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</si>
  <si>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</si>
  <si>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</si>
  <si>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</si>
  <si>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</si>
  <si>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</si>
  <si>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</si>
  <si>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</si>
  <si>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</si>
  <si>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</si>
  <si>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</si>
  <si>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</si>
  <si>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</si>
  <si>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</si>
  <si>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</si>
  <si>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</si>
  <si>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</si>
  <si>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</si>
  <si>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</si>
  <si>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</si>
  <si>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</si>
  <si>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</si>
  <si>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</si>
  <si>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</si>
  <si>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</si>
  <si>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</si>
  <si>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</si>
  <si>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</si>
  <si>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</si>
  <si>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</si>
  <si>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</si>
  <si>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</si>
  <si>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</si>
  <si>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</si>
  <si>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</si>
  <si>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</si>
  <si>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</si>
  <si>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</si>
  <si>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</si>
  <si>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</si>
  <si>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</si>
  <si>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</si>
  <si>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</si>
  <si>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</si>
  <si>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</si>
  <si>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</si>
  <si>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</si>
  <si>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</si>
  <si>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</si>
  <si>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</si>
  <si>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</si>
  <si>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</si>
  <si>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</si>
  <si>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</si>
  <si>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</si>
  <si>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</si>
  <si>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</si>
  <si>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</si>
  <si>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</si>
  <si>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</si>
  <si>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</si>
  <si>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</si>
  <si>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</si>
  <si>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</si>
  <si>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</si>
  <si>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</si>
  <si>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</si>
  <si>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</si>
  <si>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</si>
  <si>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</si>
  <si>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</si>
  <si>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</si>
  <si>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</si>
  <si>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</si>
  <si>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</si>
  <si>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</si>
  <si>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</si>
  <si>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</si>
  <si>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</si>
  <si>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</si>
  <si>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</si>
  <si>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</si>
  <si>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</si>
  <si>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</si>
  <si>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</si>
  <si>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</si>
  <si>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</si>
  <si>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</si>
  <si>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</si>
  <si>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</si>
  <si>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</si>
  <si>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</si>
  <si>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</si>
  <si>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</si>
  <si>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</si>
  <si>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</si>
  <si>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</si>
  <si>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</si>
  <si>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</si>
  <si>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</si>
  <si>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</si>
  <si>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</si>
  <si>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</si>
  <si>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</si>
  <si>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</si>
  <si>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</si>
  <si>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</si>
  <si>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</si>
  <si>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</si>
  <si>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</si>
  <si>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</si>
  <si>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</si>
  <si>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</si>
  <si>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</si>
  <si>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</si>
  <si>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</si>
  <si>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</si>
  <si>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</si>
  <si>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</si>
  <si>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</si>
  <si>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</si>
  <si>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</si>
  <si>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</si>
  <si>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</si>
  <si>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</si>
  <si>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</si>
  <si>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</si>
  <si>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</si>
  <si>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</si>
  <si>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</si>
  <si>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</si>
  <si>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</si>
  <si>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</si>
  <si>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</si>
  <si>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</si>
  <si>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</si>
  <si>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</si>
  <si>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</si>
  <si>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</si>
  <si>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</si>
  <si>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</si>
  <si>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</si>
  <si>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</si>
  <si>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</si>
  <si>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</si>
  <si>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</si>
  <si>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</si>
  <si>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</si>
  <si>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</si>
  <si>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</si>
  <si>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</si>
  <si>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</si>
  <si>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</si>
  <si>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</si>
  <si>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</si>
  <si>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</si>
  <si>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</si>
  <si>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</si>
  <si>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</si>
  <si>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</si>
  <si>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</si>
  <si>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</si>
  <si>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</si>
  <si>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</si>
  <si>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</si>
  <si>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</si>
  <si>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</si>
  <si>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</si>
  <si>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</si>
  <si>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</si>
  <si>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</si>
  <si>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</si>
  <si>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</si>
  <si>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</si>
  <si>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</si>
  <si>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</si>
  <si>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</si>
  <si>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</si>
  <si>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</si>
  <si>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</si>
  <si>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</si>
  <si>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</si>
  <si>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</si>
  <si>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</si>
  <si>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</si>
  <si>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</si>
  <si>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</si>
  <si>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</si>
  <si>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</si>
  <si>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</si>
  <si>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</si>
  <si>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</si>
  <si>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</si>
  <si>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</si>
  <si>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</si>
  <si>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</si>
  <si>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</si>
  <si>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</si>
  <si>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</si>
  <si>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</si>
  <si>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</si>
  <si>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</si>
  <si>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</si>
  <si>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</si>
  <si>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</si>
  <si>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</si>
  <si>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</si>
  <si>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</si>
  <si>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</si>
  <si>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</si>
  <si>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</si>
  <si>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</si>
  <si>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</si>
  <si>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</si>
  <si>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</si>
  <si>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</si>
  <si>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</si>
  <si>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</si>
  <si>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</si>
  <si>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</si>
  <si>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</si>
  <si>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</si>
  <si>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</si>
  <si>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</si>
  <si>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</si>
  <si>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</si>
  <si>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</si>
  <si>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</si>
  <si>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</si>
  <si>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</si>
  <si>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</si>
  <si>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</si>
  <si>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</si>
  <si>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</si>
  <si>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</si>
  <si>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</si>
  <si>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</si>
  <si>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</si>
  <si>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</si>
  <si>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</si>
  <si>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</si>
  <si>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</si>
  <si>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</si>
  <si>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</si>
  <si>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</si>
  <si>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</si>
  <si>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Прочие инвестиционные проекты</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</si>
  <si>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</si>
  <si>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</si>
  <si>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</si>
  <si>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</si>
  <si>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</si>
  <si>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</si>
  <si>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</si>
  <si>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</si>
  <si>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G_02_01</t>
  </si>
  <si>
    <t xml:space="preserve">                                                                                                                                                                                                                                                                                                                                                                                     Приобретение автомобиля УАЗ Комби 7 мест                                                                                                                                                                                                                                                                                                                                                                                               </t>
  </si>
  <si>
    <t xml:space="preserve"> Приобретение автомобиля УАЗ Комби 7 мест    </t>
  </si>
  <si>
    <t>производственная необходимость</t>
  </si>
  <si>
    <t>П</t>
  </si>
  <si>
    <r>
      <t xml:space="preserve">  </t>
    </r>
    <r>
      <rPr>
        <b/>
        <u/>
        <sz val="12"/>
        <color theme="1"/>
        <rFont val="Times New Roman"/>
        <family val="1"/>
        <charset val="204"/>
      </rPr>
      <t xml:space="preserve">  Приобретение автомобиля УАЗ Комби 7 мест  </t>
    </r>
  </si>
  <si>
    <t xml:space="preserve"> G_02_01   </t>
  </si>
  <si>
    <t xml:space="preserve">   ООО "Электросетевая компания"     </t>
  </si>
  <si>
    <t>ООО ""Электросетевая компания"</t>
  </si>
  <si>
    <t xml:space="preserve">  Приобретение автомобиля УАЗ Комби 7 мест  </t>
  </si>
  <si>
    <t>ООО "Электросетевая компания"</t>
  </si>
  <si>
    <t xml:space="preserve"> G_02_01 </t>
  </si>
  <si>
    <t xml:space="preserve"> Приобретение автомобиля УАЗ Комби 7 мест  </t>
  </si>
  <si>
    <t xml:space="preserve">    ООО "Электросетевая компания"       </t>
  </si>
  <si>
    <t xml:space="preserve">    G_02_01         </t>
  </si>
  <si>
    <t xml:space="preserve">     Приобретение автомобиля УАЗ Комби 7 мест    </t>
  </si>
  <si>
    <t xml:space="preserve">      ООО "Электросетевая компания"    </t>
  </si>
  <si>
    <t xml:space="preserve">   Приобретение автомобиля УАЗ Комби 7 мест  </t>
  </si>
  <si>
    <t xml:space="preserve">  ООО "Электросетевая компания"  </t>
  </si>
  <si>
    <t xml:space="preserve">Приобретение автомобиля УАЗ Комби 7 мест    </t>
  </si>
  <si>
    <t xml:space="preserve">  ООО "Электросетевая компания"          </t>
  </si>
  <si>
    <t xml:space="preserve">  ООО "Электросетевая компания"   </t>
  </si>
  <si>
    <t xml:space="preserve">  G_02_01</t>
  </si>
  <si>
    <t xml:space="preserve">Приобретение автомобиля УАЗ Комби 7 мест  </t>
  </si>
  <si>
    <t xml:space="preserve">Приобретение автомобиля УАЗ Комби 7 мест </t>
  </si>
  <si>
    <t>Челябинская область, Челябинский городской округ</t>
  </si>
  <si>
    <t xml:space="preserve">Приобретение </t>
  </si>
  <si>
    <t>Сметная стоимость проекта в ценах 2025 года с НДС, млн. руб.</t>
  </si>
  <si>
    <t>2,15 млн. рублей с НДС</t>
  </si>
  <si>
    <t>1,79 млн. рублей без НДС</t>
  </si>
  <si>
    <t>Описание состава объектов инвестиционной деятельности их количества и характеристик в отношении каждого такого объекта</t>
  </si>
  <si>
    <t>2,15  млн. рублей с НДС</t>
  </si>
  <si>
    <t>Технические характеристики
Количество мест                                          не менее 7
Длина, мм	                                               не менее 4390 / не более 4865
Ширина, мм	                                               не менее 1940
Высота, мм	                                               не менее 2064 / не более2284
Колесная база, мм	                                   не менее 2300
Колея передних/задних колес, мм	           не менее 1465 / не более 1465
Дорожный просвет, мм	                       не менее 205
Глубина преодолеваемого брода, мм         не менее 500
Снаряженная масса, кг	                       не менее 1995 / не более 2126
Полная масса, кг	                                   не менее 2830 / не более 3070
Грузоподъемность, кг	                       не менее 925 / не более 1075
Тип двигателя	Бензиновый двигатель ЗМЗ-4091 или эквивалент
Топливо	Бензин с октановым числом не менее 92
Рабочий объем, л	                                  не менее 2,693
Максимальная мощность, л.с. (кВт)          не менее 112 (82,5) при 4250 об/мин
Максимальный крутящий момент, Н·м    не менее 198 при 2500 об/мин
Колесная формула	4 х 4
Коробка передач	  механическая, 5-ступенчатая
Раздаточная коробка	2-ступенчатая с отключением привода переднего моста
Шины 	не менее 225/75 R16
Максимальная скорость, км/ч	      не менее 115
Расход топлива, при 90км/ч, л / 100 км 	не более 17
Общая емкость топливных баков,  л	 не менее 50</t>
  </si>
  <si>
    <t>Год 2025</t>
  </si>
  <si>
    <t>Год 2026</t>
  </si>
  <si>
    <t>Год 2027</t>
  </si>
  <si>
    <t>I-IV</t>
  </si>
  <si>
    <t xml:space="preserve"> по состоянию на 01.01.2024 года </t>
  </si>
  <si>
    <t>по состоянию на 01.01.2025 года</t>
  </si>
  <si>
    <t>авто-мобиль</t>
  </si>
  <si>
    <t>ООО "ЭСК"</t>
  </si>
  <si>
    <t>Расчет НМЦД на основании КП</t>
  </si>
  <si>
    <t>открытый запрос котировок</t>
  </si>
  <si>
    <t>закупка у ед.поставщика</t>
  </si>
  <si>
    <t>0</t>
  </si>
  <si>
    <t>zakupki.gov.ru</t>
  </si>
  <si>
    <t>п.13.6</t>
  </si>
  <si>
    <t>директор</t>
  </si>
  <si>
    <t xml:space="preserve">авто-мобиль УАЗ Комби 7 мест  </t>
  </si>
  <si>
    <t>008-2023   009-2023</t>
  </si>
  <si>
    <t>23.01.2023 20.02.2023</t>
  </si>
  <si>
    <t>02.02.2023 02.03.2023</t>
  </si>
  <si>
    <t>13/23</t>
  </si>
  <si>
    <t>апрель 2023</t>
  </si>
  <si>
    <t>ежемесячная  оплата лизинга</t>
  </si>
  <si>
    <t>договор лизинга</t>
  </si>
  <si>
    <t>ООО "Байтек Лизинг"</t>
  </si>
  <si>
    <r>
      <rPr>
        <sz val="10"/>
        <rFont val="Times New Roman"/>
        <family val="1"/>
        <charset val="204"/>
      </rPr>
      <t>Период реализации проекта:</t>
    </r>
  </si>
  <si>
    <t>Основные технико-экономические показатели проекта</t>
  </si>
  <si>
    <t>Общий объём инвестиций (CAPEX), тыс. руб.</t>
  </si>
  <si>
    <t>Общая стоимость объекта, тыс. руб. без НДС</t>
  </si>
  <si>
    <t>Прочие расходы, тыс. руб. без НДС на объект</t>
  </si>
  <si>
    <t>2023-2025</t>
  </si>
  <si>
    <t>В целях улучшения оперативности  при возникновении аварийных ситуаций, производственная необходимость</t>
  </si>
  <si>
    <t>Приобритение автомобиля для быстрого реагирования в случае аварии, решения производственных задач организации</t>
  </si>
  <si>
    <t>ООО "Электросетевая организация</t>
  </si>
  <si>
    <t>Год 2028</t>
  </si>
  <si>
    <t>Год 2029</t>
  </si>
  <si>
    <t>Год 2030</t>
  </si>
  <si>
    <t>факт года 2024</t>
  </si>
  <si>
    <t xml:space="preserve">Факт 
</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</si>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</sst>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theme="1"/>
      <name val="Times New Roman"/>
      <family val="1"/>
      <charset val="204"/>
    </font>
    <font>
      <sz val="11"/>
      <color theme="1"/>
      <name val="Calibri"/>
      <family val="2"/>
      <charset val="204"/>
    </font>
    <font>
      <b/>
      <sz val="10"/>
      <color theme="1"/>
      <name val="Times New Roman"/>
      <family val="1"/>
      <charset val="204"/>
    </font>
    <font>
      <b/>
      <sz val="10"/>
      <name val="Times New Roman"/>
      <family val="1"/>
      <charset val="204"/>
    </font>
    <font>
      <sz val="8"/>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4" fillId="0" borderId="0"/>
  </cellStyleXfs>
  <cellXfs count="2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0" fontId="57" fillId="0" borderId="0" xfId="50" applyFont="1"/>
    <xf numFmtId="0" fontId="40" fillId="0" borderId="0" xfId="50" applyFont="1" applyAlignment="1">
      <alignment horizontal="center"/>
    </xf>
    <xf numFmtId="0" fontId="59" fillId="0" borderId="0" xfId="50" applyFont="1" applyAlignment="1">
      <alignment vertical="center" wrapText="1"/>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2" xfId="2" applyFont="1" applyBorder="1" applyAlignment="1">
      <alignment horizontal="justify"/>
    </xf>
    <xf numFmtId="0" fontId="41" fillId="0" borderId="32" xfId="2" applyFont="1" applyBorder="1" applyAlignment="1">
      <alignment horizontal="justify"/>
    </xf>
    <xf numFmtId="0" fontId="41" fillId="0" borderId="33" xfId="2" applyFont="1" applyBorder="1" applyAlignment="1">
      <alignment horizontal="justify"/>
    </xf>
    <xf numFmtId="0" fontId="42" fillId="0" borderId="32" xfId="2" applyFont="1" applyBorder="1" applyAlignment="1">
      <alignment vertical="top" wrapText="1"/>
    </xf>
    <xf numFmtId="0" fontId="42" fillId="0" borderId="34" xfId="2" applyFont="1" applyBorder="1" applyAlignment="1">
      <alignment vertical="top" wrapText="1"/>
    </xf>
    <xf numFmtId="0" fontId="41" fillId="0" borderId="35" xfId="2" applyFont="1" applyBorder="1" applyAlignment="1">
      <alignment horizontal="justify" vertical="top" wrapText="1"/>
    </xf>
    <xf numFmtId="0" fontId="42" fillId="0" borderId="33" xfId="2" applyFont="1" applyBorder="1" applyAlignment="1">
      <alignment vertical="top" wrapText="1"/>
    </xf>
    <xf numFmtId="0" fontId="41" fillId="0" borderId="32" xfId="2" applyFont="1" applyBorder="1" applyAlignment="1">
      <alignment horizontal="justify" vertical="top" wrapText="1"/>
    </xf>
    <xf numFmtId="0" fontId="41" fillId="0" borderId="33" xfId="2" applyFont="1" applyBorder="1" applyAlignment="1">
      <alignment vertical="top" wrapText="1"/>
    </xf>
    <xf numFmtId="0" fontId="41" fillId="0" borderId="36" xfId="2" applyFont="1" applyBorder="1" applyAlignment="1">
      <alignment vertical="top" wrapText="1"/>
    </xf>
    <xf numFmtId="0" fontId="41" fillId="0" borderId="34" xfId="2" applyFont="1" applyBorder="1" applyAlignment="1">
      <alignment vertical="top" wrapText="1"/>
    </xf>
    <xf numFmtId="0" fontId="42" fillId="0" borderId="34" xfId="2" applyFont="1" applyBorder="1" applyAlignment="1">
      <alignment horizontal="justify" vertical="top" wrapText="1"/>
    </xf>
    <xf numFmtId="0" fontId="42" fillId="0" borderId="32" xfId="2" applyFont="1" applyBorder="1" applyAlignment="1">
      <alignment horizontal="justify" vertical="top" wrapText="1"/>
    </xf>
    <xf numFmtId="0" fontId="42" fillId="0" borderId="33" xfId="2" applyFont="1" applyBorder="1" applyAlignment="1">
      <alignment horizontal="left" vertical="center" wrapText="1"/>
    </xf>
    <xf numFmtId="0" fontId="42" fillId="0" borderId="33" xfId="2" applyFont="1" applyBorder="1" applyAlignment="1">
      <alignment horizontal="center" vertical="center" wrapText="1"/>
    </xf>
    <xf numFmtId="0" fontId="41" fillId="0" borderId="34"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1" fillId="0" borderId="0" xfId="2" applyFont="1" applyAlignment="1">
      <alignment horizontal="right" vertical="center"/>
    </xf>
    <xf numFmtId="0" fontId="36" fillId="0" borderId="0" xfId="1" applyFont="1" applyAlignment="1">
      <alignment horizontal="center" vertical="center"/>
    </xf>
    <xf numFmtId="0" fontId="39"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1" fontId="7" fillId="0" borderId="1" xfId="49" applyNumberFormat="1" applyFont="1" applyBorder="1" applyAlignment="1">
      <alignment horizontal="center" vertical="center"/>
    </xf>
    <xf numFmtId="0" fontId="7" fillId="0" borderId="0" xfId="49" applyFont="1"/>
    <xf numFmtId="0" fontId="11" fillId="0" borderId="1" xfId="2" applyBorder="1" applyAlignment="1">
      <alignment horizontal="center"/>
    </xf>
    <xf numFmtId="1" fontId="11" fillId="0" borderId="1" xfId="2" applyNumberFormat="1" applyBorder="1" applyAlignment="1">
      <alignment horizontal="center" vertical="center" wrapText="1"/>
    </xf>
    <xf numFmtId="168" fontId="11" fillId="0" borderId="1" xfId="2" applyNumberFormat="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167"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41" fillId="0" borderId="37" xfId="2" applyFont="1" applyBorder="1" applyAlignment="1">
      <alignment horizontal="left" vertical="center" wrapText="1"/>
    </xf>
    <xf numFmtId="0" fontId="56" fillId="0" borderId="0" xfId="50" applyFont="1" applyAlignment="1">
      <alignment vertical="center"/>
    </xf>
    <xf numFmtId="0" fontId="1" fillId="0" borderId="0" xfId="50" applyAlignment="1">
      <alignment vertical="center"/>
    </xf>
    <xf numFmtId="0" fontId="58" fillId="0" borderId="0" xfId="50" applyFont="1"/>
    <xf numFmtId="0" fontId="56" fillId="0" borderId="0" xfId="50" applyFont="1" applyAlignment="1">
      <alignment vertical="center" wrapText="1"/>
    </xf>
    <xf numFmtId="0" fontId="1" fillId="0" borderId="0" xfId="50" applyAlignment="1">
      <alignment vertical="center" wrapText="1"/>
    </xf>
    <xf numFmtId="0" fontId="63" fillId="0" borderId="40" xfId="67" applyFont="1" applyBorder="1"/>
    <xf numFmtId="0" fontId="1" fillId="0" borderId="40" xfId="50" applyBorder="1"/>
    <xf numFmtId="0" fontId="63" fillId="0" borderId="24" xfId="1" applyFont="1" applyBorder="1" applyAlignment="1">
      <alignment horizontal="center" vertical="center"/>
    </xf>
    <xf numFmtId="0" fontId="63" fillId="0" borderId="0" xfId="1" applyFont="1" applyAlignment="1">
      <alignment horizontal="center" vertical="center"/>
    </xf>
    <xf numFmtId="0" fontId="65" fillId="0" borderId="0" xfId="50" applyFont="1" applyAlignment="1">
      <alignment horizontal="center"/>
    </xf>
    <xf numFmtId="0" fontId="41" fillId="0" borderId="45" xfId="2" applyFont="1" applyBorder="1" applyAlignment="1">
      <alignment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6" fillId="0" borderId="31" xfId="50" applyFont="1" applyBorder="1" applyAlignment="1">
      <alignment vertical="center"/>
    </xf>
    <xf numFmtId="0" fontId="46" fillId="0" borderId="30" xfId="50" applyFont="1" applyBorder="1" applyAlignment="1">
      <alignment vertical="center"/>
    </xf>
    <xf numFmtId="0" fontId="46" fillId="0" borderId="29" xfId="50" applyFont="1" applyBorder="1" applyAlignment="1">
      <alignment vertical="center"/>
    </xf>
    <xf numFmtId="0" fontId="46" fillId="0" borderId="24" xfId="50" applyFont="1" applyBorder="1" applyAlignment="1">
      <alignment horizontal="center" vertical="center"/>
    </xf>
    <xf numFmtId="0" fontId="46" fillId="0" borderId="43" xfId="50" applyFont="1" applyBorder="1" applyAlignment="1">
      <alignment horizontal="center" vertical="center"/>
    </xf>
    <xf numFmtId="0" fontId="46" fillId="0" borderId="28" xfId="50" applyFont="1" applyBorder="1" applyAlignment="1">
      <alignment vertical="center"/>
    </xf>
    <xf numFmtId="0" fontId="46" fillId="0" borderId="27" xfId="50" applyFont="1" applyBorder="1" applyAlignment="1">
      <alignment vertical="center"/>
    </xf>
    <xf numFmtId="0" fontId="46" fillId="0" borderId="27" xfId="50" applyFont="1" applyBorder="1" applyAlignment="1">
      <alignment horizontal="center" vertical="center"/>
    </xf>
    <xf numFmtId="0" fontId="46" fillId="0" borderId="42" xfId="50" applyFont="1" applyBorder="1" applyAlignment="1">
      <alignment horizontal="center" vertical="center"/>
    </xf>
    <xf numFmtId="0" fontId="66" fillId="0" borderId="30" xfId="50" applyFont="1" applyBorder="1" applyAlignment="1">
      <alignment horizontal="center" vertical="center"/>
    </xf>
    <xf numFmtId="0" fontId="46" fillId="0" borderId="26" xfId="50" applyFont="1" applyBorder="1" applyAlignment="1">
      <alignment vertical="center"/>
    </xf>
    <xf numFmtId="0" fontId="46" fillId="0" borderId="1" xfId="50" applyFont="1" applyBorder="1" applyAlignment="1">
      <alignment vertical="center"/>
    </xf>
    <xf numFmtId="0" fontId="46" fillId="0" borderId="1" xfId="50" applyFont="1" applyBorder="1" applyAlignment="1">
      <alignment horizontal="center" vertical="center"/>
    </xf>
    <xf numFmtId="0" fontId="46" fillId="0" borderId="44" xfId="50" applyFont="1" applyBorder="1" applyAlignment="1">
      <alignment horizontal="center" vertical="center"/>
    </xf>
    <xf numFmtId="2" fontId="46" fillId="0" borderId="1" xfId="50" applyNumberFormat="1" applyFont="1" applyBorder="1" applyAlignment="1">
      <alignment horizontal="center" vertical="center"/>
    </xf>
    <xf numFmtId="2" fontId="46" fillId="0" borderId="44" xfId="50" applyNumberFormat="1" applyFont="1" applyBorder="1" applyAlignment="1">
      <alignment horizontal="center" vertical="center"/>
    </xf>
    <xf numFmtId="0" fontId="63" fillId="0" borderId="24" xfId="1" applyFont="1" applyBorder="1" applyAlignment="1">
      <alignment horizontal="center" vertical="center"/>
    </xf>
    <xf numFmtId="0" fontId="63" fillId="0" borderId="43" xfId="1" applyFont="1" applyBorder="1" applyAlignment="1">
      <alignment horizontal="center" vertical="center"/>
    </xf>
    <xf numFmtId="0" fontId="46" fillId="0" borderId="38" xfId="67" applyFont="1" applyBorder="1" applyAlignment="1">
      <alignment horizontal="left" vertical="center"/>
    </xf>
    <xf numFmtId="0" fontId="46" fillId="0" borderId="39" xfId="67" applyFont="1" applyBorder="1" applyAlignment="1">
      <alignment horizontal="left" vertical="center"/>
    </xf>
    <xf numFmtId="0" fontId="63" fillId="0" borderId="39" xfId="1" applyFont="1" applyBorder="1" applyAlignment="1">
      <alignment horizontal="center" vertical="center"/>
    </xf>
    <xf numFmtId="0" fontId="63" fillId="0" borderId="41" xfId="1" applyFont="1" applyBorder="1" applyAlignment="1">
      <alignment horizontal="center" vertical="center"/>
    </xf>
    <xf numFmtId="0" fontId="65" fillId="0" borderId="28" xfId="1" applyFont="1" applyBorder="1" applyAlignment="1">
      <alignment horizontal="left" vertical="center"/>
    </xf>
    <xf numFmtId="0" fontId="65" fillId="0" borderId="27" xfId="1" applyFont="1" applyBorder="1" applyAlignment="1">
      <alignment horizontal="left" vertical="center"/>
    </xf>
    <xf numFmtId="0" fontId="65" fillId="0" borderId="42" xfId="1" applyFont="1" applyBorder="1" applyAlignment="1">
      <alignment horizontal="left" vertical="center"/>
    </xf>
    <xf numFmtId="0" fontId="63" fillId="0" borderId="25" xfId="1" applyFont="1" applyBorder="1" applyAlignment="1">
      <alignment horizontal="left" vertical="center"/>
    </xf>
    <xf numFmtId="0" fontId="63" fillId="0" borderId="24" xfId="1" applyFont="1" applyBorder="1" applyAlignment="1">
      <alignment horizontal="left"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3" xfId="2" applyFont="1" applyBorder="1" applyAlignment="1">
      <alignment horizontal="left" vertical="center" wrapText="1"/>
    </xf>
    <xf numFmtId="0" fontId="41" fillId="0" borderId="36" xfId="2" applyFont="1" applyBorder="1" applyAlignment="1">
      <alignment horizontal="left" vertical="center" wrapText="1"/>
    </xf>
    <xf numFmtId="0" fontId="41" fillId="0" borderId="34"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7" xr:uid="{DC5181FD-5249-4725-B7F6-CEA4BCB8D2C2}"/>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zoomScaleNormal="100" zoomScaleSheetLayoutView="100" workbookViewId="0">
      <selection activeCell="C33" sqref="C33"/>
    </sheetView>
  </sheetViews>
  <sheetFormatPr defaultRowHeight="15" x14ac:dyDescent="0.25"/>
  <cols>
    <col min="1" max="1" width="6.140625" style="1" customWidth="1"/>
    <col min="2" max="2" width="53.5703125" style="1" customWidth="1"/>
    <col min="3" max="3" width="91.42578125" style="12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128" t="s">
        <v>68</v>
      </c>
    </row>
    <row r="2" spans="1:22" s="7" customFormat="1" ht="18.75" customHeight="1" x14ac:dyDescent="0.25">
      <c r="A2" s="13"/>
      <c r="C2" s="91" t="s">
        <v>9</v>
      </c>
    </row>
    <row r="3" spans="1:22" s="7" customFormat="1" ht="15.75" x14ac:dyDescent="0.25">
      <c r="A3" s="12"/>
      <c r="C3" s="91" t="s">
        <v>67</v>
      </c>
    </row>
    <row r="4" spans="1:22" s="7" customFormat="1" ht="18.75" x14ac:dyDescent="0.3">
      <c r="A4" s="12"/>
      <c r="C4" s="127"/>
      <c r="H4" s="11"/>
    </row>
    <row r="5" spans="1:22" s="7" customFormat="1" ht="15.75" x14ac:dyDescent="0.25">
      <c r="A5" s="164" t="s">
        <v>423</v>
      </c>
      <c r="B5" s="164"/>
      <c r="C5" s="164"/>
      <c r="D5" s="118"/>
      <c r="E5" s="118"/>
      <c r="F5" s="118"/>
      <c r="G5" s="118"/>
      <c r="H5" s="118"/>
      <c r="I5" s="118"/>
      <c r="J5" s="118"/>
    </row>
    <row r="6" spans="1:22" s="7" customFormat="1" ht="18.75" x14ac:dyDescent="0.3">
      <c r="A6" s="122"/>
      <c r="B6" s="124"/>
      <c r="C6" s="129"/>
      <c r="H6" s="11"/>
    </row>
    <row r="7" spans="1:22" s="7" customFormat="1" ht="18.75" x14ac:dyDescent="0.2">
      <c r="A7" s="168" t="s">
        <v>8</v>
      </c>
      <c r="B7" s="168"/>
      <c r="C7" s="168"/>
      <c r="D7" s="9"/>
      <c r="E7" s="9"/>
      <c r="F7" s="9"/>
      <c r="G7" s="9"/>
      <c r="H7" s="9"/>
      <c r="I7" s="9"/>
      <c r="J7" s="9"/>
      <c r="K7" s="9"/>
      <c r="L7" s="9"/>
      <c r="M7" s="9"/>
      <c r="N7" s="9"/>
      <c r="O7" s="9"/>
      <c r="P7" s="9"/>
      <c r="Q7" s="9"/>
      <c r="R7" s="9"/>
      <c r="S7" s="9"/>
      <c r="T7" s="9"/>
      <c r="U7" s="9"/>
      <c r="V7" s="9"/>
    </row>
    <row r="8" spans="1:22" s="7" customFormat="1" ht="18.75" x14ac:dyDescent="0.2">
      <c r="A8" s="10"/>
      <c r="B8" s="10"/>
      <c r="C8" s="130"/>
      <c r="D8" s="10"/>
      <c r="E8" s="10"/>
      <c r="F8" s="10"/>
      <c r="G8" s="10"/>
      <c r="H8" s="10"/>
      <c r="I8" s="9"/>
      <c r="J8" s="9"/>
      <c r="K8" s="9"/>
      <c r="L8" s="9"/>
      <c r="M8" s="9"/>
      <c r="N8" s="9"/>
      <c r="O8" s="9"/>
      <c r="P8" s="9"/>
      <c r="Q8" s="9"/>
      <c r="R8" s="9"/>
      <c r="S8" s="9"/>
      <c r="T8" s="9"/>
      <c r="U8" s="9"/>
      <c r="V8" s="9"/>
    </row>
    <row r="9" spans="1:22" s="7" customFormat="1" ht="18.75" x14ac:dyDescent="0.2">
      <c r="A9" s="169" t="s">
        <v>446</v>
      </c>
      <c r="B9" s="169"/>
      <c r="C9" s="169"/>
      <c r="D9" s="6"/>
      <c r="E9" s="6"/>
      <c r="F9" s="6"/>
      <c r="G9" s="6"/>
      <c r="H9" s="6"/>
      <c r="I9" s="9"/>
      <c r="J9" s="9"/>
      <c r="K9" s="9"/>
      <c r="L9" s="9"/>
      <c r="M9" s="9"/>
      <c r="N9" s="9"/>
      <c r="O9" s="9"/>
      <c r="P9" s="9"/>
      <c r="Q9" s="9"/>
      <c r="R9" s="9"/>
      <c r="S9" s="9"/>
      <c r="T9" s="9"/>
      <c r="U9" s="9"/>
      <c r="V9" s="9"/>
    </row>
    <row r="10" spans="1:22" s="7" customFormat="1" ht="18.75" x14ac:dyDescent="0.2">
      <c r="A10" s="165" t="s">
        <v>7</v>
      </c>
      <c r="B10" s="165"/>
      <c r="C10" s="165"/>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30"/>
      <c r="D11" s="10"/>
      <c r="E11" s="10"/>
      <c r="F11" s="10"/>
      <c r="G11" s="10"/>
      <c r="H11" s="10"/>
      <c r="I11" s="9"/>
      <c r="J11" s="9"/>
      <c r="K11" s="9"/>
      <c r="L11" s="9"/>
      <c r="M11" s="9"/>
      <c r="N11" s="9"/>
      <c r="O11" s="9"/>
      <c r="P11" s="9"/>
      <c r="Q11" s="9"/>
      <c r="R11" s="9"/>
      <c r="S11" s="9"/>
      <c r="T11" s="9"/>
      <c r="U11" s="9"/>
      <c r="V11" s="9"/>
    </row>
    <row r="12" spans="1:22" s="7" customFormat="1" ht="18.75" x14ac:dyDescent="0.2">
      <c r="A12" s="169" t="s">
        <v>447</v>
      </c>
      <c r="B12" s="169"/>
      <c r="C12" s="169"/>
      <c r="D12" s="6"/>
      <c r="E12" s="6"/>
      <c r="F12" s="6"/>
      <c r="G12" s="6"/>
      <c r="H12" s="6"/>
      <c r="I12" s="9"/>
      <c r="J12" s="9"/>
      <c r="K12" s="9"/>
      <c r="L12" s="9"/>
      <c r="M12" s="9"/>
      <c r="N12" s="9"/>
      <c r="O12" s="9"/>
      <c r="P12" s="9"/>
      <c r="Q12" s="9"/>
      <c r="R12" s="9"/>
      <c r="S12" s="9"/>
      <c r="T12" s="9"/>
      <c r="U12" s="9"/>
      <c r="V12" s="9"/>
    </row>
    <row r="13" spans="1:22" s="7" customFormat="1" ht="18.75" x14ac:dyDescent="0.2">
      <c r="A13" s="165" t="s">
        <v>6</v>
      </c>
      <c r="B13" s="165"/>
      <c r="C13" s="165"/>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129"/>
      <c r="D14" s="3"/>
      <c r="E14" s="3"/>
      <c r="F14" s="3"/>
      <c r="G14" s="3"/>
      <c r="H14" s="3"/>
      <c r="I14" s="3"/>
      <c r="J14" s="3"/>
      <c r="K14" s="3"/>
      <c r="L14" s="3"/>
      <c r="M14" s="3"/>
      <c r="N14" s="3"/>
      <c r="O14" s="3"/>
      <c r="P14" s="3"/>
      <c r="Q14" s="3"/>
      <c r="R14" s="3"/>
      <c r="S14" s="3"/>
      <c r="T14" s="3"/>
      <c r="U14" s="3"/>
      <c r="V14" s="3"/>
    </row>
    <row r="15" spans="1:22" s="2" customFormat="1" ht="14.25" x14ac:dyDescent="0.2">
      <c r="A15" s="170" t="s">
        <v>448</v>
      </c>
      <c r="B15" s="170"/>
      <c r="C15" s="170"/>
      <c r="D15" s="6"/>
      <c r="E15" s="6"/>
      <c r="F15" s="6"/>
      <c r="G15" s="6"/>
      <c r="H15" s="6"/>
      <c r="I15" s="6"/>
      <c r="J15" s="6"/>
      <c r="K15" s="6"/>
      <c r="L15" s="6"/>
      <c r="M15" s="6"/>
      <c r="N15" s="6"/>
      <c r="O15" s="6"/>
      <c r="P15" s="6"/>
      <c r="Q15" s="6"/>
      <c r="R15" s="6"/>
      <c r="S15" s="6"/>
      <c r="T15" s="6"/>
      <c r="U15" s="6"/>
      <c r="V15" s="6"/>
    </row>
    <row r="16" spans="1:22" s="2" customFormat="1" ht="15" customHeight="1" x14ac:dyDescent="0.2">
      <c r="A16" s="165" t="s">
        <v>5</v>
      </c>
      <c r="B16" s="165"/>
      <c r="C16" s="16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29"/>
      <c r="D17" s="3"/>
      <c r="E17" s="3"/>
      <c r="F17" s="3"/>
      <c r="G17" s="3"/>
      <c r="H17" s="3"/>
      <c r="I17" s="3"/>
      <c r="J17" s="3"/>
      <c r="K17" s="3"/>
      <c r="L17" s="3"/>
      <c r="M17" s="3"/>
      <c r="N17" s="3"/>
      <c r="O17" s="3"/>
      <c r="P17" s="3"/>
      <c r="Q17" s="3"/>
      <c r="R17" s="3"/>
      <c r="S17" s="3"/>
    </row>
    <row r="18" spans="1:22" s="2" customFormat="1" ht="15" customHeight="1" x14ac:dyDescent="0.2">
      <c r="A18" s="166" t="s">
        <v>406</v>
      </c>
      <c r="B18" s="167"/>
      <c r="C18" s="16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31"/>
      <c r="D19" s="4"/>
      <c r="E19" s="4"/>
      <c r="F19" s="4"/>
      <c r="G19" s="4"/>
      <c r="H19" s="4"/>
      <c r="I19" s="3"/>
      <c r="J19" s="3"/>
      <c r="K19" s="3"/>
      <c r="L19" s="3"/>
      <c r="M19" s="3"/>
      <c r="N19" s="3"/>
      <c r="O19" s="3"/>
      <c r="P19" s="3"/>
      <c r="Q19" s="3"/>
      <c r="R19" s="3"/>
      <c r="S19" s="3"/>
    </row>
    <row r="20" spans="1:22" s="2" customFormat="1" ht="31.5" x14ac:dyDescent="0.2">
      <c r="A20" s="18" t="s">
        <v>4</v>
      </c>
      <c r="B20" s="23" t="s">
        <v>66</v>
      </c>
      <c r="C20" s="132" t="s">
        <v>65</v>
      </c>
      <c r="D20" s="4"/>
      <c r="E20" s="4"/>
      <c r="F20" s="4"/>
      <c r="G20" s="4"/>
      <c r="H20" s="4"/>
      <c r="I20" s="3"/>
      <c r="J20" s="3"/>
      <c r="K20" s="3"/>
      <c r="L20" s="3"/>
      <c r="M20" s="3"/>
      <c r="N20" s="3"/>
      <c r="O20" s="3"/>
      <c r="P20" s="3"/>
      <c r="Q20" s="3"/>
      <c r="R20" s="3"/>
      <c r="S20" s="3"/>
    </row>
    <row r="21" spans="1:22" s="2" customFormat="1" ht="18.75" x14ac:dyDescent="0.2">
      <c r="A21" s="22">
        <v>1</v>
      </c>
      <c r="B21" s="23">
        <v>2</v>
      </c>
      <c r="C21" s="132">
        <v>3</v>
      </c>
      <c r="D21" s="4"/>
      <c r="E21" s="4"/>
      <c r="F21" s="4"/>
      <c r="G21" s="4"/>
      <c r="H21" s="4"/>
      <c r="I21" s="3"/>
      <c r="J21" s="3"/>
      <c r="K21" s="3"/>
      <c r="L21" s="3"/>
      <c r="M21" s="3"/>
      <c r="N21" s="3"/>
      <c r="O21" s="3"/>
      <c r="P21" s="3"/>
      <c r="Q21" s="3"/>
      <c r="R21" s="3"/>
      <c r="S21" s="3"/>
    </row>
    <row r="22" spans="1:22" s="2" customFormat="1" ht="31.5" x14ac:dyDescent="0.2">
      <c r="A22" s="17" t="s">
        <v>64</v>
      </c>
      <c r="B22" s="26" t="s">
        <v>260</v>
      </c>
      <c r="C22" s="132" t="s">
        <v>424</v>
      </c>
      <c r="D22" s="4"/>
      <c r="E22" s="4"/>
      <c r="F22" s="4"/>
      <c r="G22" s="4"/>
      <c r="H22" s="4"/>
      <c r="I22" s="3"/>
      <c r="J22" s="3"/>
      <c r="K22" s="3"/>
      <c r="L22" s="3"/>
      <c r="M22" s="3"/>
      <c r="N22" s="3"/>
      <c r="O22" s="3"/>
      <c r="P22" s="3"/>
      <c r="Q22" s="3"/>
      <c r="R22" s="3"/>
      <c r="S22" s="3"/>
    </row>
    <row r="23" spans="1:22" s="2" customFormat="1" ht="31.5" x14ac:dyDescent="0.2">
      <c r="A23" s="17" t="s">
        <v>62</v>
      </c>
      <c r="B23" s="19" t="s">
        <v>63</v>
      </c>
      <c r="C23" s="132" t="s">
        <v>496</v>
      </c>
      <c r="D23" s="4"/>
      <c r="E23" s="4"/>
      <c r="F23" s="4"/>
      <c r="G23" s="4"/>
      <c r="H23" s="4"/>
      <c r="I23" s="3"/>
      <c r="J23" s="3"/>
      <c r="K23" s="3"/>
      <c r="L23" s="3"/>
      <c r="M23" s="3"/>
      <c r="N23" s="3"/>
      <c r="O23" s="3"/>
      <c r="P23" s="3"/>
      <c r="Q23" s="3"/>
      <c r="R23" s="3"/>
      <c r="S23" s="3"/>
    </row>
    <row r="24" spans="1:22" s="2" customFormat="1" ht="18.75" x14ac:dyDescent="0.2">
      <c r="A24" s="161"/>
      <c r="B24" s="162"/>
      <c r="C24" s="163"/>
      <c r="D24" s="4"/>
      <c r="E24" s="4"/>
      <c r="F24" s="4"/>
      <c r="G24" s="4"/>
      <c r="H24" s="4"/>
      <c r="I24" s="3"/>
      <c r="J24" s="3"/>
      <c r="K24" s="3"/>
      <c r="L24" s="3"/>
      <c r="M24" s="3"/>
      <c r="N24" s="3"/>
      <c r="O24" s="3"/>
      <c r="P24" s="3"/>
      <c r="Q24" s="3"/>
      <c r="R24" s="3"/>
      <c r="S24" s="3"/>
    </row>
    <row r="25" spans="1:22" s="2" customFormat="1" ht="47.25" x14ac:dyDescent="0.2">
      <c r="A25" s="17" t="s">
        <v>61</v>
      </c>
      <c r="B25" s="25" t="s">
        <v>355</v>
      </c>
      <c r="C25" s="133" t="s">
        <v>425</v>
      </c>
      <c r="D25" s="4"/>
      <c r="E25" s="4"/>
      <c r="F25" s="4"/>
      <c r="G25" s="4"/>
      <c r="H25" s="3"/>
      <c r="I25" s="3"/>
      <c r="J25" s="3"/>
      <c r="K25" s="3"/>
      <c r="L25" s="3"/>
      <c r="M25" s="3"/>
      <c r="N25" s="3"/>
      <c r="O25" s="3"/>
      <c r="P25" s="3"/>
      <c r="Q25" s="3"/>
      <c r="R25" s="3"/>
    </row>
    <row r="26" spans="1:22" s="2" customFormat="1" ht="31.5" x14ac:dyDescent="0.2">
      <c r="A26" s="17" t="s">
        <v>60</v>
      </c>
      <c r="B26" s="25" t="s">
        <v>74</v>
      </c>
      <c r="C26" s="133" t="s">
        <v>426</v>
      </c>
      <c r="D26" s="4"/>
      <c r="E26" s="4"/>
      <c r="F26" s="4"/>
      <c r="G26" s="4"/>
      <c r="H26" s="3"/>
      <c r="I26" s="3"/>
      <c r="J26" s="3"/>
      <c r="K26" s="3"/>
      <c r="L26" s="3"/>
      <c r="M26" s="3"/>
      <c r="N26" s="3"/>
      <c r="O26" s="3"/>
      <c r="P26" s="3"/>
      <c r="Q26" s="3"/>
      <c r="R26" s="3"/>
    </row>
    <row r="27" spans="1:22" s="2" customFormat="1" ht="47.25" x14ac:dyDescent="0.2">
      <c r="A27" s="17" t="s">
        <v>58</v>
      </c>
      <c r="B27" s="25" t="s">
        <v>73</v>
      </c>
      <c r="C27" s="133" t="s">
        <v>427</v>
      </c>
      <c r="D27" s="4"/>
      <c r="E27" s="4"/>
      <c r="F27" s="4"/>
      <c r="G27" s="4"/>
      <c r="H27" s="3"/>
      <c r="I27" s="3"/>
      <c r="J27" s="3"/>
      <c r="K27" s="3"/>
      <c r="L27" s="3"/>
      <c r="M27" s="3"/>
      <c r="N27" s="3"/>
      <c r="O27" s="3"/>
      <c r="P27" s="3"/>
      <c r="Q27" s="3"/>
      <c r="R27" s="3"/>
    </row>
    <row r="28" spans="1:22" s="2" customFormat="1" ht="18.75" x14ac:dyDescent="0.2">
      <c r="A28" s="17" t="s">
        <v>57</v>
      </c>
      <c r="B28" s="25" t="s">
        <v>356</v>
      </c>
      <c r="C28" s="133" t="s">
        <v>430</v>
      </c>
      <c r="D28" s="4"/>
      <c r="E28" s="4"/>
      <c r="F28" s="4"/>
      <c r="G28" s="4"/>
      <c r="H28" s="3"/>
      <c r="I28" s="3"/>
      <c r="J28" s="3"/>
      <c r="K28" s="3"/>
      <c r="L28" s="3"/>
      <c r="M28" s="3"/>
      <c r="N28" s="3"/>
      <c r="O28" s="3"/>
      <c r="P28" s="3"/>
      <c r="Q28" s="3"/>
      <c r="R28" s="3"/>
    </row>
    <row r="29" spans="1:22" s="2" customFormat="1" ht="31.5" x14ac:dyDescent="0.2">
      <c r="A29" s="17" t="s">
        <v>55</v>
      </c>
      <c r="B29" s="25" t="s">
        <v>357</v>
      </c>
      <c r="C29" s="133" t="s">
        <v>430</v>
      </c>
      <c r="D29" s="4"/>
      <c r="E29" s="4"/>
      <c r="F29" s="4"/>
      <c r="G29" s="4"/>
      <c r="H29" s="3"/>
      <c r="I29" s="3"/>
      <c r="J29" s="3"/>
      <c r="K29" s="3"/>
      <c r="L29" s="3"/>
      <c r="M29" s="3"/>
      <c r="N29" s="3"/>
      <c r="O29" s="3"/>
      <c r="P29" s="3"/>
      <c r="Q29" s="3"/>
      <c r="R29" s="3"/>
    </row>
    <row r="30" spans="1:22" s="2" customFormat="1" ht="31.5" x14ac:dyDescent="0.2">
      <c r="A30" s="17" t="s">
        <v>53</v>
      </c>
      <c r="B30" s="25" t="s">
        <v>358</v>
      </c>
      <c r="C30" s="133" t="s">
        <v>430</v>
      </c>
      <c r="D30" s="4"/>
      <c r="E30" s="4"/>
      <c r="F30" s="4"/>
      <c r="G30" s="4"/>
      <c r="H30" s="3"/>
      <c r="I30" s="3"/>
      <c r="J30" s="3"/>
      <c r="K30" s="3"/>
      <c r="L30" s="3"/>
      <c r="M30" s="3"/>
      <c r="N30" s="3"/>
      <c r="O30" s="3"/>
      <c r="P30" s="3"/>
      <c r="Q30" s="3"/>
      <c r="R30" s="3"/>
    </row>
    <row r="31" spans="1:22" s="2" customFormat="1" ht="31.5" x14ac:dyDescent="0.2">
      <c r="A31" s="17" t="s">
        <v>72</v>
      </c>
      <c r="B31" s="25" t="s">
        <v>359</v>
      </c>
      <c r="C31" s="133" t="s">
        <v>430</v>
      </c>
      <c r="D31" s="4"/>
      <c r="E31" s="4"/>
      <c r="F31" s="4"/>
      <c r="G31" s="4"/>
      <c r="H31" s="3"/>
      <c r="I31" s="3"/>
      <c r="J31" s="3"/>
      <c r="K31" s="3"/>
      <c r="L31" s="3"/>
      <c r="M31" s="3"/>
      <c r="N31" s="3"/>
      <c r="O31" s="3"/>
      <c r="P31" s="3"/>
      <c r="Q31" s="3"/>
      <c r="R31" s="3"/>
    </row>
    <row r="32" spans="1:22" s="2" customFormat="1" ht="31.5" x14ac:dyDescent="0.2">
      <c r="A32" s="17" t="s">
        <v>70</v>
      </c>
      <c r="B32" s="25" t="s">
        <v>360</v>
      </c>
      <c r="C32" s="133" t="s">
        <v>430</v>
      </c>
      <c r="D32" s="4"/>
      <c r="E32" s="4"/>
      <c r="F32" s="4"/>
      <c r="G32" s="4"/>
      <c r="H32" s="3"/>
      <c r="I32" s="3"/>
      <c r="J32" s="3"/>
      <c r="K32" s="3"/>
      <c r="L32" s="3"/>
      <c r="M32" s="3"/>
      <c r="N32" s="3"/>
      <c r="O32" s="3"/>
      <c r="P32" s="3"/>
      <c r="Q32" s="3"/>
      <c r="R32" s="3"/>
    </row>
    <row r="33" spans="1:18" s="2" customFormat="1" ht="78.75" x14ac:dyDescent="0.2">
      <c r="A33" s="17" t="s">
        <v>69</v>
      </c>
      <c r="B33" s="25" t="s">
        <v>361</v>
      </c>
      <c r="C33" s="133" t="s">
        <v>429</v>
      </c>
      <c r="D33" s="4"/>
      <c r="E33" s="4"/>
      <c r="F33" s="4"/>
      <c r="G33" s="4"/>
      <c r="H33" s="3"/>
      <c r="I33" s="3"/>
      <c r="J33" s="3"/>
      <c r="K33" s="3"/>
      <c r="L33" s="3"/>
      <c r="M33" s="3"/>
      <c r="N33" s="3"/>
      <c r="O33" s="3"/>
      <c r="P33" s="3"/>
      <c r="Q33" s="3"/>
      <c r="R33" s="3"/>
    </row>
    <row r="34" spans="1:18" ht="94.5" x14ac:dyDescent="0.25">
      <c r="A34" s="17" t="s">
        <v>375</v>
      </c>
      <c r="B34" s="25" t="s">
        <v>362</v>
      </c>
      <c r="C34" s="133" t="s">
        <v>429</v>
      </c>
    </row>
    <row r="35" spans="1:18" ht="47.25" x14ac:dyDescent="0.25">
      <c r="A35" s="17" t="s">
        <v>365</v>
      </c>
      <c r="B35" s="25" t="s">
        <v>71</v>
      </c>
      <c r="C35" s="133" t="s">
        <v>430</v>
      </c>
    </row>
    <row r="36" spans="1:18" ht="31.5" x14ac:dyDescent="0.25">
      <c r="A36" s="17" t="s">
        <v>376</v>
      </c>
      <c r="B36" s="25" t="s">
        <v>363</v>
      </c>
      <c r="C36" s="133" t="s">
        <v>430</v>
      </c>
    </row>
    <row r="37" spans="1:18" ht="15.75" x14ac:dyDescent="0.25">
      <c r="A37" s="17" t="s">
        <v>366</v>
      </c>
      <c r="B37" s="25" t="s">
        <v>364</v>
      </c>
      <c r="C37" s="133" t="s">
        <v>430</v>
      </c>
    </row>
    <row r="38" spans="1:18" ht="15.75" x14ac:dyDescent="0.25">
      <c r="A38" s="17" t="s">
        <v>377</v>
      </c>
      <c r="B38" s="25" t="s">
        <v>235</v>
      </c>
      <c r="C38" s="133" t="s">
        <v>430</v>
      </c>
    </row>
    <row r="39" spans="1:18" ht="15.75" x14ac:dyDescent="0.25">
      <c r="A39" s="161"/>
      <c r="B39" s="162"/>
      <c r="C39" s="163"/>
    </row>
    <row r="40" spans="1:18" ht="63" x14ac:dyDescent="0.25">
      <c r="A40" s="17" t="s">
        <v>367</v>
      </c>
      <c r="B40" s="25" t="s">
        <v>418</v>
      </c>
      <c r="C40" s="125">
        <v>1</v>
      </c>
    </row>
    <row r="41" spans="1:18" ht="94.5" x14ac:dyDescent="0.25">
      <c r="A41" s="17" t="s">
        <v>378</v>
      </c>
      <c r="B41" s="25" t="s">
        <v>401</v>
      </c>
      <c r="C41" s="125" t="s">
        <v>431</v>
      </c>
    </row>
    <row r="42" spans="1:18" ht="63" x14ac:dyDescent="0.25">
      <c r="A42" s="17" t="s">
        <v>368</v>
      </c>
      <c r="B42" s="25" t="s">
        <v>415</v>
      </c>
      <c r="C42" s="126" t="s">
        <v>431</v>
      </c>
    </row>
    <row r="43" spans="1:18" ht="173.25" x14ac:dyDescent="0.25">
      <c r="A43" s="17" t="s">
        <v>381</v>
      </c>
      <c r="B43" s="25" t="s">
        <v>382</v>
      </c>
      <c r="C43" s="126" t="s">
        <v>431</v>
      </c>
    </row>
    <row r="44" spans="1:18" ht="94.5" x14ac:dyDescent="0.25">
      <c r="A44" s="17" t="s">
        <v>369</v>
      </c>
      <c r="B44" s="25" t="s">
        <v>407</v>
      </c>
      <c r="C44" s="126" t="s">
        <v>431</v>
      </c>
    </row>
    <row r="45" spans="1:18" ht="78.75" x14ac:dyDescent="0.25">
      <c r="A45" s="17" t="s">
        <v>402</v>
      </c>
      <c r="B45" s="25" t="s">
        <v>408</v>
      </c>
      <c r="C45" s="126" t="s">
        <v>431</v>
      </c>
    </row>
    <row r="46" spans="1:18" ht="94.5" x14ac:dyDescent="0.25">
      <c r="A46" s="17" t="s">
        <v>370</v>
      </c>
      <c r="B46" s="25" t="s">
        <v>409</v>
      </c>
      <c r="C46" s="126" t="s">
        <v>431</v>
      </c>
    </row>
    <row r="47" spans="1:18" ht="15.75" x14ac:dyDescent="0.25">
      <c r="A47" s="161"/>
      <c r="B47" s="162"/>
      <c r="C47" s="163"/>
    </row>
    <row r="48" spans="1:18" ht="47.25" x14ac:dyDescent="0.25">
      <c r="A48" s="17" t="s">
        <v>403</v>
      </c>
      <c r="B48" s="25" t="s">
        <v>416</v>
      </c>
      <c r="C48" s="125" t="s">
        <v>461</v>
      </c>
    </row>
    <row r="49" spans="1:3" ht="47.25" x14ac:dyDescent="0.25">
      <c r="A49" s="17" t="s">
        <v>371</v>
      </c>
      <c r="B49" s="25" t="s">
        <v>417</v>
      </c>
      <c r="C49" s="125" t="s">
        <v>462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70" zoomScaleSheetLayoutView="70"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4" t="s">
        <v>68</v>
      </c>
    </row>
    <row r="2" spans="1:28" s="7" customFormat="1" ht="18.75" customHeight="1" x14ac:dyDescent="0.3">
      <c r="A2" s="13"/>
      <c r="S2" s="11" t="s">
        <v>9</v>
      </c>
    </row>
    <row r="3" spans="1:28" s="7" customFormat="1" ht="18.75" x14ac:dyDescent="0.3">
      <c r="S3" s="11" t="s">
        <v>67</v>
      </c>
    </row>
    <row r="4" spans="1:28" s="7" customFormat="1" ht="18.75" customHeight="1" x14ac:dyDescent="0.2">
      <c r="A4" s="164" t="s">
        <v>432</v>
      </c>
      <c r="B4" s="164"/>
      <c r="C4" s="164"/>
      <c r="D4" s="164"/>
      <c r="E4" s="164"/>
      <c r="F4" s="164"/>
      <c r="G4" s="164"/>
      <c r="H4" s="164"/>
      <c r="I4" s="164"/>
      <c r="J4" s="164"/>
      <c r="K4" s="164"/>
      <c r="L4" s="164"/>
      <c r="M4" s="164"/>
      <c r="N4" s="164"/>
      <c r="O4" s="164"/>
      <c r="P4" s="164"/>
      <c r="Q4" s="164"/>
      <c r="R4" s="164"/>
      <c r="S4" s="164"/>
    </row>
    <row r="5" spans="1:28" s="7" customFormat="1" ht="15.75" x14ac:dyDescent="0.2">
      <c r="A5" s="12"/>
    </row>
    <row r="6" spans="1:28" s="7" customFormat="1" ht="18.75" x14ac:dyDescent="0.2">
      <c r="A6" s="168" t="s">
        <v>8</v>
      </c>
      <c r="B6" s="168"/>
      <c r="C6" s="168"/>
      <c r="D6" s="168"/>
      <c r="E6" s="168"/>
      <c r="F6" s="168"/>
      <c r="G6" s="168"/>
      <c r="H6" s="168"/>
      <c r="I6" s="168"/>
      <c r="J6" s="168"/>
      <c r="K6" s="168"/>
      <c r="L6" s="168"/>
      <c r="M6" s="168"/>
      <c r="N6" s="168"/>
      <c r="O6" s="168"/>
      <c r="P6" s="168"/>
      <c r="Q6" s="168"/>
      <c r="R6" s="168"/>
      <c r="S6" s="168"/>
      <c r="T6" s="9"/>
      <c r="U6" s="9"/>
      <c r="V6" s="9"/>
      <c r="W6" s="9"/>
      <c r="X6" s="9"/>
      <c r="Y6" s="9"/>
      <c r="Z6" s="9"/>
      <c r="AA6" s="9"/>
      <c r="AB6" s="9"/>
    </row>
    <row r="7" spans="1:28" s="7" customFormat="1" ht="18.75" x14ac:dyDescent="0.2">
      <c r="A7" s="168"/>
      <c r="B7" s="168"/>
      <c r="C7" s="168"/>
      <c r="D7" s="168"/>
      <c r="E7" s="168"/>
      <c r="F7" s="168"/>
      <c r="G7" s="168"/>
      <c r="H7" s="168"/>
      <c r="I7" s="168"/>
      <c r="J7" s="168"/>
      <c r="K7" s="168"/>
      <c r="L7" s="168"/>
      <c r="M7" s="168"/>
      <c r="N7" s="168"/>
      <c r="O7" s="168"/>
      <c r="P7" s="168"/>
      <c r="Q7" s="168"/>
      <c r="R7" s="168"/>
      <c r="S7" s="168"/>
      <c r="T7" s="9"/>
      <c r="U7" s="9"/>
      <c r="V7" s="9"/>
      <c r="W7" s="9"/>
      <c r="X7" s="9"/>
      <c r="Y7" s="9"/>
      <c r="Z7" s="9"/>
      <c r="AA7" s="9"/>
      <c r="AB7" s="9"/>
    </row>
    <row r="8" spans="1:28" s="7" customFormat="1" ht="18.75" x14ac:dyDescent="0.2">
      <c r="A8" s="169" t="s">
        <v>449</v>
      </c>
      <c r="B8" s="169"/>
      <c r="C8" s="169"/>
      <c r="D8" s="169"/>
      <c r="E8" s="169"/>
      <c r="F8" s="169"/>
      <c r="G8" s="169"/>
      <c r="H8" s="169"/>
      <c r="I8" s="169"/>
      <c r="J8" s="169"/>
      <c r="K8" s="169"/>
      <c r="L8" s="169"/>
      <c r="M8" s="169"/>
      <c r="N8" s="169"/>
      <c r="O8" s="169"/>
      <c r="P8" s="169"/>
      <c r="Q8" s="169"/>
      <c r="R8" s="169"/>
      <c r="S8" s="169"/>
      <c r="T8" s="9"/>
      <c r="U8" s="9"/>
      <c r="V8" s="9"/>
      <c r="W8" s="9"/>
      <c r="X8" s="9"/>
      <c r="Y8" s="9"/>
      <c r="Z8" s="9"/>
      <c r="AA8" s="9"/>
      <c r="AB8" s="9"/>
    </row>
    <row r="9" spans="1:28" s="7" customFormat="1" ht="18.75" x14ac:dyDescent="0.2">
      <c r="A9" s="165" t="s">
        <v>7</v>
      </c>
      <c r="B9" s="165"/>
      <c r="C9" s="165"/>
      <c r="D9" s="165"/>
      <c r="E9" s="165"/>
      <c r="F9" s="165"/>
      <c r="G9" s="165"/>
      <c r="H9" s="165"/>
      <c r="I9" s="165"/>
      <c r="J9" s="165"/>
      <c r="K9" s="165"/>
      <c r="L9" s="165"/>
      <c r="M9" s="165"/>
      <c r="N9" s="165"/>
      <c r="O9" s="165"/>
      <c r="P9" s="165"/>
      <c r="Q9" s="165"/>
      <c r="R9" s="165"/>
      <c r="S9" s="165"/>
      <c r="T9" s="9"/>
      <c r="U9" s="9"/>
      <c r="V9" s="9"/>
      <c r="W9" s="9"/>
      <c r="X9" s="9"/>
      <c r="Y9" s="9"/>
      <c r="Z9" s="9"/>
      <c r="AA9" s="9"/>
      <c r="AB9" s="9"/>
    </row>
    <row r="10" spans="1:28" s="7" customFormat="1" ht="18.75" x14ac:dyDescent="0.2">
      <c r="A10" s="168"/>
      <c r="B10" s="168"/>
      <c r="C10" s="168"/>
      <c r="D10" s="168"/>
      <c r="E10" s="168"/>
      <c r="F10" s="168"/>
      <c r="G10" s="168"/>
      <c r="H10" s="168"/>
      <c r="I10" s="168"/>
      <c r="J10" s="168"/>
      <c r="K10" s="168"/>
      <c r="L10" s="168"/>
      <c r="M10" s="168"/>
      <c r="N10" s="168"/>
      <c r="O10" s="168"/>
      <c r="P10" s="168"/>
      <c r="Q10" s="168"/>
      <c r="R10" s="168"/>
      <c r="S10" s="168"/>
      <c r="T10" s="9"/>
      <c r="U10" s="9"/>
      <c r="V10" s="9"/>
      <c r="W10" s="9"/>
      <c r="X10" s="9"/>
      <c r="Y10" s="9"/>
      <c r="Z10" s="9"/>
      <c r="AA10" s="9"/>
      <c r="AB10" s="9"/>
    </row>
    <row r="11" spans="1:28" s="7" customFormat="1" ht="18.75" x14ac:dyDescent="0.2">
      <c r="A11" s="169" t="s">
        <v>433</v>
      </c>
      <c r="B11" s="169"/>
      <c r="C11" s="169"/>
      <c r="D11" s="169"/>
      <c r="E11" s="169"/>
      <c r="F11" s="169"/>
      <c r="G11" s="169"/>
      <c r="H11" s="169"/>
      <c r="I11" s="169"/>
      <c r="J11" s="169"/>
      <c r="K11" s="169"/>
      <c r="L11" s="169"/>
      <c r="M11" s="169"/>
      <c r="N11" s="169"/>
      <c r="O11" s="169"/>
      <c r="P11" s="169"/>
      <c r="Q11" s="169"/>
      <c r="R11" s="169"/>
      <c r="S11" s="169"/>
      <c r="T11" s="9"/>
      <c r="U11" s="9"/>
      <c r="V11" s="9"/>
      <c r="W11" s="9"/>
      <c r="X11" s="9"/>
      <c r="Y11" s="9"/>
      <c r="Z11" s="9"/>
      <c r="AA11" s="9"/>
      <c r="AB11" s="9"/>
    </row>
    <row r="12" spans="1:28" s="7" customFormat="1" ht="18.75" x14ac:dyDescent="0.2">
      <c r="A12" s="165" t="s">
        <v>6</v>
      </c>
      <c r="B12" s="165"/>
      <c r="C12" s="165"/>
      <c r="D12" s="165"/>
      <c r="E12" s="165"/>
      <c r="F12" s="165"/>
      <c r="G12" s="165"/>
      <c r="H12" s="165"/>
      <c r="I12" s="165"/>
      <c r="J12" s="165"/>
      <c r="K12" s="165"/>
      <c r="L12" s="165"/>
      <c r="M12" s="165"/>
      <c r="N12" s="165"/>
      <c r="O12" s="165"/>
      <c r="P12" s="165"/>
      <c r="Q12" s="165"/>
      <c r="R12" s="165"/>
      <c r="S12" s="165"/>
      <c r="T12" s="9"/>
      <c r="U12" s="9"/>
      <c r="V12" s="9"/>
      <c r="W12" s="9"/>
      <c r="X12" s="9"/>
      <c r="Y12" s="9"/>
      <c r="Z12" s="9"/>
      <c r="AA12" s="9"/>
      <c r="AB12" s="9"/>
    </row>
    <row r="13" spans="1:28" s="7" customFormat="1" ht="15.75" customHeight="1" x14ac:dyDescent="0.2">
      <c r="A13" s="175"/>
      <c r="B13" s="175"/>
      <c r="C13" s="175"/>
      <c r="D13" s="175"/>
      <c r="E13" s="175"/>
      <c r="F13" s="175"/>
      <c r="G13" s="175"/>
      <c r="H13" s="175"/>
      <c r="I13" s="175"/>
      <c r="J13" s="175"/>
      <c r="K13" s="175"/>
      <c r="L13" s="175"/>
      <c r="M13" s="175"/>
      <c r="N13" s="175"/>
      <c r="O13" s="175"/>
      <c r="P13" s="175"/>
      <c r="Q13" s="175"/>
      <c r="R13" s="175"/>
      <c r="S13" s="175"/>
      <c r="T13" s="3"/>
      <c r="U13" s="3"/>
      <c r="V13" s="3"/>
      <c r="W13" s="3"/>
      <c r="X13" s="3"/>
      <c r="Y13" s="3"/>
      <c r="Z13" s="3"/>
      <c r="AA13" s="3"/>
      <c r="AB13" s="3"/>
    </row>
    <row r="14" spans="1:28" s="2" customFormat="1" ht="15.75" x14ac:dyDescent="0.2">
      <c r="A14" s="169" t="s">
        <v>450</v>
      </c>
      <c r="B14" s="169"/>
      <c r="C14" s="169"/>
      <c r="D14" s="169"/>
      <c r="E14" s="169"/>
      <c r="F14" s="169"/>
      <c r="G14" s="169"/>
      <c r="H14" s="169"/>
      <c r="I14" s="169"/>
      <c r="J14" s="169"/>
      <c r="K14" s="169"/>
      <c r="L14" s="169"/>
      <c r="M14" s="169"/>
      <c r="N14" s="169"/>
      <c r="O14" s="169"/>
      <c r="P14" s="169"/>
      <c r="Q14" s="169"/>
      <c r="R14" s="169"/>
      <c r="S14" s="169"/>
      <c r="T14" s="6"/>
      <c r="U14" s="6"/>
      <c r="V14" s="6"/>
      <c r="W14" s="6"/>
      <c r="X14" s="6"/>
      <c r="Y14" s="6"/>
      <c r="Z14" s="6"/>
      <c r="AA14" s="6"/>
      <c r="AB14" s="6"/>
    </row>
    <row r="15" spans="1:28" s="2" customFormat="1" ht="15" customHeight="1" x14ac:dyDescent="0.2">
      <c r="A15" s="165" t="s">
        <v>5</v>
      </c>
      <c r="B15" s="165"/>
      <c r="C15" s="165"/>
      <c r="D15" s="165"/>
      <c r="E15" s="165"/>
      <c r="F15" s="165"/>
      <c r="G15" s="165"/>
      <c r="H15" s="165"/>
      <c r="I15" s="165"/>
      <c r="J15" s="165"/>
      <c r="K15" s="165"/>
      <c r="L15" s="165"/>
      <c r="M15" s="165"/>
      <c r="N15" s="165"/>
      <c r="O15" s="165"/>
      <c r="P15" s="165"/>
      <c r="Q15" s="165"/>
      <c r="R15" s="165"/>
      <c r="S15" s="165"/>
      <c r="T15" s="4"/>
      <c r="U15" s="4"/>
      <c r="V15" s="4"/>
      <c r="W15" s="4"/>
      <c r="X15" s="4"/>
      <c r="Y15" s="4"/>
      <c r="Z15" s="4"/>
      <c r="AA15" s="4"/>
      <c r="AB15" s="4"/>
    </row>
    <row r="16" spans="1:28" s="2" customFormat="1" ht="15" customHeight="1" x14ac:dyDescent="0.2">
      <c r="A16" s="175"/>
      <c r="B16" s="175"/>
      <c r="C16" s="175"/>
      <c r="D16" s="175"/>
      <c r="E16" s="175"/>
      <c r="F16" s="175"/>
      <c r="G16" s="175"/>
      <c r="H16" s="175"/>
      <c r="I16" s="175"/>
      <c r="J16" s="175"/>
      <c r="K16" s="175"/>
      <c r="L16" s="175"/>
      <c r="M16" s="175"/>
      <c r="N16" s="175"/>
      <c r="O16" s="175"/>
      <c r="P16" s="175"/>
      <c r="Q16" s="175"/>
      <c r="R16" s="175"/>
      <c r="S16" s="175"/>
      <c r="T16" s="3"/>
      <c r="U16" s="3"/>
      <c r="V16" s="3"/>
      <c r="W16" s="3"/>
      <c r="X16" s="3"/>
      <c r="Y16" s="3"/>
    </row>
    <row r="17" spans="1:28" s="2" customFormat="1" ht="45.75" customHeight="1" x14ac:dyDescent="0.2">
      <c r="A17" s="166" t="s">
        <v>380</v>
      </c>
      <c r="B17" s="166"/>
      <c r="C17" s="166"/>
      <c r="D17" s="166"/>
      <c r="E17" s="166"/>
      <c r="F17" s="166"/>
      <c r="G17" s="166"/>
      <c r="H17" s="166"/>
      <c r="I17" s="166"/>
      <c r="J17" s="166"/>
      <c r="K17" s="166"/>
      <c r="L17" s="166"/>
      <c r="M17" s="166"/>
      <c r="N17" s="166"/>
      <c r="O17" s="166"/>
      <c r="P17" s="166"/>
      <c r="Q17" s="166"/>
      <c r="R17" s="166"/>
      <c r="S17" s="166"/>
      <c r="T17" s="5"/>
      <c r="U17" s="5"/>
      <c r="V17" s="5"/>
      <c r="W17" s="5"/>
      <c r="X17" s="5"/>
      <c r="Y17" s="5"/>
      <c r="Z17" s="5"/>
      <c r="AA17" s="5"/>
      <c r="AB17" s="5"/>
    </row>
    <row r="18" spans="1:28" s="2" customFormat="1" ht="15" customHeight="1" x14ac:dyDescent="0.2">
      <c r="A18" s="176"/>
      <c r="B18" s="176"/>
      <c r="C18" s="176"/>
      <c r="D18" s="176"/>
      <c r="E18" s="176"/>
      <c r="F18" s="176"/>
      <c r="G18" s="176"/>
      <c r="H18" s="176"/>
      <c r="I18" s="176"/>
      <c r="J18" s="176"/>
      <c r="K18" s="176"/>
      <c r="L18" s="176"/>
      <c r="M18" s="176"/>
      <c r="N18" s="176"/>
      <c r="O18" s="176"/>
      <c r="P18" s="176"/>
      <c r="Q18" s="176"/>
      <c r="R18" s="176"/>
      <c r="S18" s="176"/>
      <c r="T18" s="3"/>
      <c r="U18" s="3"/>
      <c r="V18" s="3"/>
      <c r="W18" s="3"/>
      <c r="X18" s="3"/>
      <c r="Y18" s="3"/>
    </row>
    <row r="19" spans="1:28" s="2" customFormat="1" ht="54" customHeight="1" x14ac:dyDescent="0.2">
      <c r="A19" s="171" t="s">
        <v>4</v>
      </c>
      <c r="B19" s="171" t="s">
        <v>99</v>
      </c>
      <c r="C19" s="172" t="s">
        <v>275</v>
      </c>
      <c r="D19" s="171" t="s">
        <v>274</v>
      </c>
      <c r="E19" s="171" t="s">
        <v>98</v>
      </c>
      <c r="F19" s="171" t="s">
        <v>97</v>
      </c>
      <c r="G19" s="171" t="s">
        <v>270</v>
      </c>
      <c r="H19" s="171" t="s">
        <v>96</v>
      </c>
      <c r="I19" s="171" t="s">
        <v>95</v>
      </c>
      <c r="J19" s="171" t="s">
        <v>94</v>
      </c>
      <c r="K19" s="171" t="s">
        <v>93</v>
      </c>
      <c r="L19" s="171" t="s">
        <v>92</v>
      </c>
      <c r="M19" s="171" t="s">
        <v>91</v>
      </c>
      <c r="N19" s="171" t="s">
        <v>90</v>
      </c>
      <c r="O19" s="171" t="s">
        <v>89</v>
      </c>
      <c r="P19" s="171" t="s">
        <v>88</v>
      </c>
      <c r="Q19" s="171" t="s">
        <v>273</v>
      </c>
      <c r="R19" s="171"/>
      <c r="S19" s="174" t="s">
        <v>374</v>
      </c>
      <c r="T19" s="3"/>
      <c r="U19" s="3"/>
      <c r="V19" s="3"/>
      <c r="W19" s="3"/>
      <c r="X19" s="3"/>
      <c r="Y19" s="3"/>
    </row>
    <row r="20" spans="1:28" s="2" customFormat="1" ht="180.75" customHeight="1" x14ac:dyDescent="0.2">
      <c r="A20" s="171"/>
      <c r="B20" s="171"/>
      <c r="C20" s="173"/>
      <c r="D20" s="171"/>
      <c r="E20" s="171"/>
      <c r="F20" s="171"/>
      <c r="G20" s="171"/>
      <c r="H20" s="171"/>
      <c r="I20" s="171"/>
      <c r="J20" s="171"/>
      <c r="K20" s="171"/>
      <c r="L20" s="171"/>
      <c r="M20" s="171"/>
      <c r="N20" s="171"/>
      <c r="O20" s="171"/>
      <c r="P20" s="171"/>
      <c r="Q20" s="27" t="s">
        <v>271</v>
      </c>
      <c r="R20" s="28" t="s">
        <v>272</v>
      </c>
      <c r="S20" s="174"/>
      <c r="T20" s="3"/>
      <c r="U20" s="3"/>
      <c r="V20" s="3"/>
      <c r="W20" s="3"/>
      <c r="X20" s="3"/>
      <c r="Y20" s="3"/>
    </row>
    <row r="21" spans="1:28" s="2"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3"/>
      <c r="U21" s="3"/>
      <c r="V21" s="3"/>
      <c r="W21" s="3"/>
      <c r="X21" s="3"/>
      <c r="Y21" s="3"/>
    </row>
    <row r="22" spans="1:28" s="2" customFormat="1" ht="32.25" customHeight="1" x14ac:dyDescent="0.2">
      <c r="A22" s="27" t="s">
        <v>425</v>
      </c>
      <c r="B22" s="27" t="s">
        <v>425</v>
      </c>
      <c r="C22" s="27" t="s">
        <v>425</v>
      </c>
      <c r="D22" s="27" t="s">
        <v>425</v>
      </c>
      <c r="E22" s="27" t="s">
        <v>425</v>
      </c>
      <c r="F22" s="27" t="s">
        <v>425</v>
      </c>
      <c r="G22" s="27" t="s">
        <v>425</v>
      </c>
      <c r="H22" s="27" t="s">
        <v>425</v>
      </c>
      <c r="I22" s="27" t="s">
        <v>425</v>
      </c>
      <c r="J22" s="27" t="s">
        <v>425</v>
      </c>
      <c r="K22" s="27" t="s">
        <v>425</v>
      </c>
      <c r="L22" s="27" t="s">
        <v>425</v>
      </c>
      <c r="M22" s="27" t="s">
        <v>425</v>
      </c>
      <c r="N22" s="27" t="s">
        <v>425</v>
      </c>
      <c r="O22" s="27" t="s">
        <v>425</v>
      </c>
      <c r="P22" s="27" t="s">
        <v>425</v>
      </c>
      <c r="Q22" s="27" t="s">
        <v>425</v>
      </c>
      <c r="R22" s="27" t="s">
        <v>425</v>
      </c>
      <c r="S22" s="27" t="s">
        <v>425</v>
      </c>
      <c r="T22" s="3"/>
      <c r="U22" s="3"/>
      <c r="V22" s="3"/>
      <c r="W22" s="3"/>
      <c r="X22" s="3"/>
      <c r="Y22" s="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N21" sqref="N21:O22"/>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4" t="s">
        <v>68</v>
      </c>
    </row>
    <row r="3" spans="1:20" s="7" customFormat="1" ht="18.75" customHeight="1" x14ac:dyDescent="0.3">
      <c r="A3" s="13"/>
      <c r="T3" s="11" t="s">
        <v>9</v>
      </c>
    </row>
    <row r="4" spans="1:20" s="7" customFormat="1" ht="18.75" customHeight="1" x14ac:dyDescent="0.3">
      <c r="A4" s="13"/>
      <c r="T4" s="11" t="s">
        <v>67</v>
      </c>
    </row>
    <row r="5" spans="1:20" s="7" customFormat="1" ht="18.75" customHeight="1" x14ac:dyDescent="0.3">
      <c r="A5" s="13"/>
      <c r="T5" s="11"/>
    </row>
    <row r="6" spans="1:20" s="7" customFormat="1" x14ac:dyDescent="0.2">
      <c r="A6" s="164" t="s">
        <v>432</v>
      </c>
      <c r="B6" s="164"/>
      <c r="C6" s="164"/>
      <c r="D6" s="164"/>
      <c r="E6" s="164"/>
      <c r="F6" s="164"/>
      <c r="G6" s="164"/>
      <c r="H6" s="164"/>
      <c r="I6" s="164"/>
      <c r="J6" s="164"/>
      <c r="K6" s="164"/>
      <c r="L6" s="164"/>
      <c r="M6" s="164"/>
      <c r="N6" s="164"/>
      <c r="O6" s="164"/>
      <c r="P6" s="164"/>
      <c r="Q6" s="164"/>
      <c r="R6" s="164"/>
      <c r="S6" s="164"/>
      <c r="T6" s="164"/>
    </row>
    <row r="7" spans="1:20" s="7" customFormat="1" x14ac:dyDescent="0.2">
      <c r="A7" s="12"/>
    </row>
    <row r="8" spans="1:20" s="7" customFormat="1" ht="18.75" x14ac:dyDescent="0.2">
      <c r="A8" s="168" t="s">
        <v>8</v>
      </c>
      <c r="B8" s="168"/>
      <c r="C8" s="168"/>
      <c r="D8" s="168"/>
      <c r="E8" s="168"/>
      <c r="F8" s="168"/>
      <c r="G8" s="168"/>
      <c r="H8" s="168"/>
      <c r="I8" s="168"/>
      <c r="J8" s="168"/>
      <c r="K8" s="168"/>
      <c r="L8" s="168"/>
      <c r="M8" s="168"/>
      <c r="N8" s="168"/>
      <c r="O8" s="168"/>
      <c r="P8" s="168"/>
      <c r="Q8" s="168"/>
      <c r="R8" s="168"/>
      <c r="S8" s="168"/>
      <c r="T8" s="168"/>
    </row>
    <row r="9" spans="1:20" s="7" customFormat="1" x14ac:dyDescent="0.2">
      <c r="A9" s="191"/>
      <c r="B9" s="191"/>
      <c r="C9" s="191"/>
      <c r="D9" s="191"/>
      <c r="E9" s="191"/>
      <c r="F9" s="191"/>
      <c r="G9" s="191"/>
      <c r="H9" s="191"/>
      <c r="I9" s="191"/>
      <c r="J9" s="191"/>
      <c r="K9" s="191"/>
      <c r="L9" s="191"/>
      <c r="M9" s="191"/>
      <c r="N9" s="191"/>
      <c r="O9" s="191"/>
      <c r="P9" s="191"/>
      <c r="Q9" s="191"/>
      <c r="R9" s="191"/>
      <c r="S9" s="191"/>
      <c r="T9" s="191"/>
    </row>
    <row r="10" spans="1:20" s="7" customFormat="1" ht="18.75" customHeight="1" x14ac:dyDescent="0.2">
      <c r="A10" s="169" t="s">
        <v>451</v>
      </c>
      <c r="B10" s="169"/>
      <c r="C10" s="169"/>
      <c r="D10" s="169"/>
      <c r="E10" s="169"/>
      <c r="F10" s="169"/>
      <c r="G10" s="169"/>
      <c r="H10" s="169"/>
      <c r="I10" s="169"/>
      <c r="J10" s="169"/>
      <c r="K10" s="169"/>
      <c r="L10" s="169"/>
      <c r="M10" s="169"/>
      <c r="N10" s="169"/>
      <c r="O10" s="169"/>
      <c r="P10" s="169"/>
      <c r="Q10" s="169"/>
      <c r="R10" s="169"/>
      <c r="S10" s="169"/>
      <c r="T10" s="169"/>
    </row>
    <row r="11" spans="1:20" s="7" customFormat="1" ht="18.75" customHeight="1" x14ac:dyDescent="0.2">
      <c r="A11" s="165" t="s">
        <v>7</v>
      </c>
      <c r="B11" s="165"/>
      <c r="C11" s="165"/>
      <c r="D11" s="165"/>
      <c r="E11" s="165"/>
      <c r="F11" s="165"/>
      <c r="G11" s="165"/>
      <c r="H11" s="165"/>
      <c r="I11" s="165"/>
      <c r="J11" s="165"/>
      <c r="K11" s="165"/>
      <c r="L11" s="165"/>
      <c r="M11" s="165"/>
      <c r="N11" s="165"/>
      <c r="O11" s="165"/>
      <c r="P11" s="165"/>
      <c r="Q11" s="165"/>
      <c r="R11" s="165"/>
      <c r="S11" s="165"/>
      <c r="T11" s="165"/>
    </row>
    <row r="12" spans="1:20" s="7" customFormat="1"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7" customFormat="1" ht="18.75" customHeight="1" x14ac:dyDescent="0.2">
      <c r="A13" s="169" t="s">
        <v>433</v>
      </c>
      <c r="B13" s="169"/>
      <c r="C13" s="169"/>
      <c r="D13" s="169"/>
      <c r="E13" s="169"/>
      <c r="F13" s="169"/>
      <c r="G13" s="169"/>
      <c r="H13" s="169"/>
      <c r="I13" s="169"/>
      <c r="J13" s="169"/>
      <c r="K13" s="169"/>
      <c r="L13" s="169"/>
      <c r="M13" s="169"/>
      <c r="N13" s="169"/>
      <c r="O13" s="169"/>
      <c r="P13" s="169"/>
      <c r="Q13" s="169"/>
      <c r="R13" s="169"/>
      <c r="S13" s="169"/>
      <c r="T13" s="169"/>
    </row>
    <row r="14" spans="1:20" s="7" customFormat="1" ht="18.75" customHeight="1" x14ac:dyDescent="0.2">
      <c r="A14" s="165" t="s">
        <v>6</v>
      </c>
      <c r="B14" s="165"/>
      <c r="C14" s="165"/>
      <c r="D14" s="165"/>
      <c r="E14" s="165"/>
      <c r="F14" s="165"/>
      <c r="G14" s="165"/>
      <c r="H14" s="165"/>
      <c r="I14" s="165"/>
      <c r="J14" s="165"/>
      <c r="K14" s="165"/>
      <c r="L14" s="165"/>
      <c r="M14" s="165"/>
      <c r="N14" s="165"/>
      <c r="O14" s="165"/>
      <c r="P14" s="165"/>
      <c r="Q14" s="165"/>
      <c r="R14" s="165"/>
      <c r="S14" s="165"/>
      <c r="T14" s="165"/>
    </row>
    <row r="15" spans="1:20" s="7" customFormat="1" ht="15.75" customHeight="1" x14ac:dyDescent="0.2">
      <c r="A15" s="192"/>
      <c r="B15" s="192"/>
      <c r="C15" s="192"/>
      <c r="D15" s="192"/>
      <c r="E15" s="192"/>
      <c r="F15" s="192"/>
      <c r="G15" s="192"/>
      <c r="H15" s="192"/>
      <c r="I15" s="192"/>
      <c r="J15" s="192"/>
      <c r="K15" s="192"/>
      <c r="L15" s="192"/>
      <c r="M15" s="192"/>
      <c r="N15" s="192"/>
      <c r="O15" s="192"/>
      <c r="P15" s="192"/>
      <c r="Q15" s="192"/>
      <c r="R15" s="192"/>
      <c r="S15" s="192"/>
      <c r="T15" s="192"/>
    </row>
    <row r="16" spans="1:20" s="2" customFormat="1" x14ac:dyDescent="0.2">
      <c r="A16" s="169" t="s">
        <v>452</v>
      </c>
      <c r="B16" s="169"/>
      <c r="C16" s="169"/>
      <c r="D16" s="169"/>
      <c r="E16" s="169"/>
      <c r="F16" s="169"/>
      <c r="G16" s="169"/>
      <c r="H16" s="169"/>
      <c r="I16" s="169"/>
      <c r="J16" s="169"/>
      <c r="K16" s="169"/>
      <c r="L16" s="169"/>
      <c r="M16" s="169"/>
      <c r="N16" s="169"/>
      <c r="O16" s="169"/>
      <c r="P16" s="169"/>
      <c r="Q16" s="169"/>
      <c r="R16" s="169"/>
      <c r="S16" s="169"/>
      <c r="T16" s="169"/>
    </row>
    <row r="17" spans="1:113" s="2" customFormat="1" ht="15" customHeight="1" x14ac:dyDescent="0.2">
      <c r="A17" s="165" t="s">
        <v>5</v>
      </c>
      <c r="B17" s="165"/>
      <c r="C17" s="165"/>
      <c r="D17" s="165"/>
      <c r="E17" s="165"/>
      <c r="F17" s="165"/>
      <c r="G17" s="165"/>
      <c r="H17" s="165"/>
      <c r="I17" s="165"/>
      <c r="J17" s="165"/>
      <c r="K17" s="165"/>
      <c r="L17" s="165"/>
      <c r="M17" s="165"/>
      <c r="N17" s="165"/>
      <c r="O17" s="165"/>
      <c r="P17" s="165"/>
      <c r="Q17" s="165"/>
      <c r="R17" s="165"/>
      <c r="S17" s="165"/>
      <c r="T17" s="165"/>
    </row>
    <row r="18" spans="1:113" s="2" customFormat="1" ht="15" customHeight="1" x14ac:dyDescent="0.2">
      <c r="A18" s="175"/>
      <c r="B18" s="175"/>
      <c r="C18" s="175"/>
      <c r="D18" s="175"/>
      <c r="E18" s="175"/>
      <c r="F18" s="175"/>
      <c r="G18" s="175"/>
      <c r="H18" s="175"/>
      <c r="I18" s="175"/>
      <c r="J18" s="175"/>
      <c r="K18" s="175"/>
      <c r="L18" s="175"/>
      <c r="M18" s="175"/>
      <c r="N18" s="175"/>
      <c r="O18" s="175"/>
      <c r="P18" s="175"/>
      <c r="Q18" s="175"/>
      <c r="R18" s="175"/>
      <c r="S18" s="175"/>
      <c r="T18" s="175"/>
    </row>
    <row r="19" spans="1:113" s="2" customFormat="1" ht="15" customHeight="1" x14ac:dyDescent="0.2">
      <c r="A19" s="167" t="s">
        <v>385</v>
      </c>
      <c r="B19" s="167"/>
      <c r="C19" s="167"/>
      <c r="D19" s="167"/>
      <c r="E19" s="167"/>
      <c r="F19" s="167"/>
      <c r="G19" s="167"/>
      <c r="H19" s="167"/>
      <c r="I19" s="167"/>
      <c r="J19" s="167"/>
      <c r="K19" s="167"/>
      <c r="L19" s="167"/>
      <c r="M19" s="167"/>
      <c r="N19" s="167"/>
      <c r="O19" s="167"/>
      <c r="P19" s="167"/>
      <c r="Q19" s="167"/>
      <c r="R19" s="167"/>
      <c r="S19" s="167"/>
      <c r="T19" s="167"/>
    </row>
    <row r="20" spans="1:113" s="35" customFormat="1" ht="21" customHeight="1" x14ac:dyDescent="0.25">
      <c r="A20" s="193"/>
      <c r="B20" s="193"/>
      <c r="C20" s="193"/>
      <c r="D20" s="193"/>
      <c r="E20" s="193"/>
      <c r="F20" s="193"/>
      <c r="G20" s="193"/>
      <c r="H20" s="193"/>
      <c r="I20" s="193"/>
      <c r="J20" s="193"/>
      <c r="K20" s="193"/>
      <c r="L20" s="193"/>
      <c r="M20" s="193"/>
      <c r="N20" s="193"/>
      <c r="O20" s="193"/>
      <c r="P20" s="193"/>
      <c r="Q20" s="193"/>
      <c r="R20" s="193"/>
      <c r="S20" s="193"/>
      <c r="T20" s="193"/>
    </row>
    <row r="21" spans="1:113" ht="46.5" customHeight="1" x14ac:dyDescent="0.25">
      <c r="A21" s="185" t="s">
        <v>4</v>
      </c>
      <c r="B21" s="178" t="s">
        <v>225</v>
      </c>
      <c r="C21" s="179"/>
      <c r="D21" s="182" t="s">
        <v>121</v>
      </c>
      <c r="E21" s="178" t="s">
        <v>413</v>
      </c>
      <c r="F21" s="179"/>
      <c r="G21" s="178" t="s">
        <v>245</v>
      </c>
      <c r="H21" s="179"/>
      <c r="I21" s="178" t="s">
        <v>120</v>
      </c>
      <c r="J21" s="179"/>
      <c r="K21" s="182" t="s">
        <v>119</v>
      </c>
      <c r="L21" s="178" t="s">
        <v>118</v>
      </c>
      <c r="M21" s="179"/>
      <c r="N21" s="178" t="s">
        <v>410</v>
      </c>
      <c r="O21" s="179"/>
      <c r="P21" s="182" t="s">
        <v>117</v>
      </c>
      <c r="Q21" s="188" t="s">
        <v>116</v>
      </c>
      <c r="R21" s="189"/>
      <c r="S21" s="188" t="s">
        <v>115</v>
      </c>
      <c r="T21" s="190"/>
    </row>
    <row r="22" spans="1:113" ht="204.75" customHeight="1" x14ac:dyDescent="0.25">
      <c r="A22" s="186"/>
      <c r="B22" s="180"/>
      <c r="C22" s="181"/>
      <c r="D22" s="184"/>
      <c r="E22" s="180"/>
      <c r="F22" s="181"/>
      <c r="G22" s="180"/>
      <c r="H22" s="181"/>
      <c r="I22" s="180"/>
      <c r="J22" s="181"/>
      <c r="K22" s="183"/>
      <c r="L22" s="180"/>
      <c r="M22" s="181"/>
      <c r="N22" s="180"/>
      <c r="O22" s="181"/>
      <c r="P22" s="183"/>
      <c r="Q22" s="75" t="s">
        <v>114</v>
      </c>
      <c r="R22" s="75" t="s">
        <v>384</v>
      </c>
      <c r="S22" s="75" t="s">
        <v>113</v>
      </c>
      <c r="T22" s="75" t="s">
        <v>112</v>
      </c>
    </row>
    <row r="23" spans="1:113" ht="51.75" customHeight="1" x14ac:dyDescent="0.25">
      <c r="A23" s="187"/>
      <c r="B23" s="75" t="s">
        <v>110</v>
      </c>
      <c r="C23" s="75" t="s">
        <v>111</v>
      </c>
      <c r="D23" s="183"/>
      <c r="E23" s="75" t="s">
        <v>110</v>
      </c>
      <c r="F23" s="75" t="s">
        <v>111</v>
      </c>
      <c r="G23" s="75" t="s">
        <v>110</v>
      </c>
      <c r="H23" s="75" t="s">
        <v>111</v>
      </c>
      <c r="I23" s="75" t="s">
        <v>110</v>
      </c>
      <c r="J23" s="75" t="s">
        <v>111</v>
      </c>
      <c r="K23" s="75" t="s">
        <v>110</v>
      </c>
      <c r="L23" s="75" t="s">
        <v>110</v>
      </c>
      <c r="M23" s="75" t="s">
        <v>111</v>
      </c>
      <c r="N23" s="75" t="s">
        <v>110</v>
      </c>
      <c r="O23" s="75" t="s">
        <v>111</v>
      </c>
      <c r="P23" s="76" t="s">
        <v>110</v>
      </c>
      <c r="Q23" s="75" t="s">
        <v>110</v>
      </c>
      <c r="R23" s="75" t="s">
        <v>110</v>
      </c>
      <c r="S23" s="75" t="s">
        <v>110</v>
      </c>
      <c r="T23" s="75" t="s">
        <v>110</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24" customHeight="1" x14ac:dyDescent="0.25">
      <c r="A25" s="40" t="s">
        <v>425</v>
      </c>
      <c r="B25" s="40" t="s">
        <v>425</v>
      </c>
      <c r="C25" s="40" t="s">
        <v>425</v>
      </c>
      <c r="D25" s="40" t="s">
        <v>425</v>
      </c>
      <c r="E25" s="40" t="s">
        <v>425</v>
      </c>
      <c r="F25" s="40" t="s">
        <v>425</v>
      </c>
      <c r="G25" s="40" t="s">
        <v>425</v>
      </c>
      <c r="H25" s="40" t="s">
        <v>425</v>
      </c>
      <c r="I25" s="40" t="s">
        <v>425</v>
      </c>
      <c r="J25" s="40" t="s">
        <v>425</v>
      </c>
      <c r="K25" s="40" t="s">
        <v>425</v>
      </c>
      <c r="L25" s="40" t="s">
        <v>425</v>
      </c>
      <c r="M25" s="40" t="s">
        <v>425</v>
      </c>
      <c r="N25" s="40" t="s">
        <v>425</v>
      </c>
      <c r="O25" s="40" t="s">
        <v>425</v>
      </c>
      <c r="P25" s="40" t="s">
        <v>425</v>
      </c>
      <c r="Q25" s="40" t="s">
        <v>425</v>
      </c>
      <c r="R25" s="40" t="s">
        <v>425</v>
      </c>
      <c r="S25" s="40" t="s">
        <v>425</v>
      </c>
      <c r="T25" s="40" t="s">
        <v>425</v>
      </c>
    </row>
    <row r="26" spans="1:113" ht="3" customHeight="1" x14ac:dyDescent="0.25"/>
    <row r="27" spans="1:113" s="38" customFormat="1" ht="12.75" x14ac:dyDescent="0.2">
      <c r="B27" s="39"/>
      <c r="C27" s="39"/>
      <c r="K27" s="39"/>
    </row>
    <row r="28" spans="1:113" s="38" customFormat="1" x14ac:dyDescent="0.25">
      <c r="B28" s="34" t="s">
        <v>109</v>
      </c>
      <c r="C28" s="34"/>
      <c r="D28" s="34"/>
      <c r="E28" s="34"/>
      <c r="F28" s="34"/>
      <c r="G28" s="34"/>
      <c r="H28" s="34"/>
      <c r="I28" s="34"/>
      <c r="J28" s="34"/>
      <c r="K28" s="34"/>
      <c r="L28" s="34"/>
      <c r="M28" s="34"/>
      <c r="N28" s="34"/>
      <c r="O28" s="34"/>
      <c r="P28" s="34"/>
      <c r="Q28" s="34"/>
      <c r="R28" s="34"/>
    </row>
    <row r="29" spans="1:113" x14ac:dyDescent="0.25">
      <c r="B29" s="177" t="s">
        <v>419</v>
      </c>
      <c r="C29" s="177"/>
      <c r="D29" s="177"/>
      <c r="E29" s="177"/>
      <c r="F29" s="177"/>
      <c r="G29" s="177"/>
      <c r="H29" s="177"/>
      <c r="I29" s="177"/>
      <c r="J29" s="177"/>
      <c r="K29" s="177"/>
      <c r="L29" s="177"/>
      <c r="M29" s="177"/>
      <c r="N29" s="177"/>
      <c r="O29" s="177"/>
      <c r="P29" s="177"/>
      <c r="Q29" s="177"/>
      <c r="R29" s="177"/>
    </row>
    <row r="31" spans="1:113" x14ac:dyDescent="0.25">
      <c r="B31" s="36" t="s">
        <v>383</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t="s">
        <v>108</v>
      </c>
      <c r="C32" s="36"/>
      <c r="D32" s="36"/>
      <c r="E32" s="36"/>
      <c r="H32" s="36"/>
      <c r="I32" s="36"/>
      <c r="J32" s="36"/>
      <c r="K32" s="36"/>
      <c r="L32" s="36"/>
      <c r="M32" s="36"/>
      <c r="N32" s="36"/>
      <c r="O32" s="36"/>
      <c r="P32" s="36"/>
      <c r="Q32" s="36"/>
      <c r="R32" s="36"/>
    </row>
    <row r="33" spans="2:113" x14ac:dyDescent="0.25">
      <c r="B33" s="36" t="s">
        <v>107</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t="s">
        <v>106</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t="s">
        <v>105</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t="s">
        <v>104</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t="s">
        <v>103</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t="s">
        <v>102</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t="s">
        <v>101</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t="s">
        <v>100</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R17" sqref="R17"/>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4" t="s">
        <v>68</v>
      </c>
    </row>
    <row r="2" spans="1:27" s="7" customFormat="1" ht="18.75" customHeight="1" x14ac:dyDescent="0.3">
      <c r="E2" s="13"/>
      <c r="AA2" s="11" t="s">
        <v>9</v>
      </c>
    </row>
    <row r="3" spans="1:27" s="7" customFormat="1" ht="18.75" customHeight="1" x14ac:dyDescent="0.3">
      <c r="E3" s="13"/>
      <c r="AA3" s="11" t="s">
        <v>67</v>
      </c>
    </row>
    <row r="4" spans="1:27" s="7" customFormat="1" x14ac:dyDescent="0.2">
      <c r="E4" s="12"/>
    </row>
    <row r="5" spans="1:27" s="7" customFormat="1" x14ac:dyDescent="0.2">
      <c r="A5" s="164" t="s">
        <v>423</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row>
    <row r="6" spans="1:27" s="7" customFormat="1" x14ac:dyDescent="0.2">
      <c r="A6" s="119"/>
      <c r="B6" s="119"/>
      <c r="C6" s="119"/>
      <c r="D6" s="119"/>
      <c r="E6" s="119"/>
      <c r="F6" s="119"/>
      <c r="G6" s="119"/>
      <c r="H6" s="119"/>
      <c r="I6" s="119"/>
      <c r="J6" s="119"/>
      <c r="K6" s="119"/>
      <c r="L6" s="119"/>
      <c r="M6" s="119"/>
      <c r="N6" s="119"/>
      <c r="O6" s="119"/>
      <c r="P6" s="119"/>
      <c r="Q6" s="119"/>
      <c r="R6" s="119"/>
      <c r="S6" s="119"/>
      <c r="T6" s="119"/>
    </row>
    <row r="7" spans="1:27" s="7" customFormat="1" ht="18.75" x14ac:dyDescent="0.2">
      <c r="E7" s="168" t="s">
        <v>8</v>
      </c>
      <c r="F7" s="168"/>
      <c r="G7" s="168"/>
      <c r="H7" s="168"/>
      <c r="I7" s="168"/>
      <c r="J7" s="168"/>
      <c r="K7" s="168"/>
      <c r="L7" s="168"/>
      <c r="M7" s="168"/>
      <c r="N7" s="168"/>
      <c r="O7" s="168"/>
      <c r="P7" s="168"/>
      <c r="Q7" s="168"/>
      <c r="R7" s="168"/>
      <c r="S7" s="168"/>
      <c r="T7" s="168"/>
      <c r="U7" s="168"/>
      <c r="V7" s="168"/>
      <c r="W7" s="168"/>
      <c r="X7" s="168"/>
      <c r="Y7" s="168"/>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169" t="s">
        <v>453</v>
      </c>
      <c r="F9" s="169"/>
      <c r="G9" s="169"/>
      <c r="H9" s="169"/>
      <c r="I9" s="169"/>
      <c r="J9" s="169"/>
      <c r="K9" s="169"/>
      <c r="L9" s="169"/>
      <c r="M9" s="169"/>
      <c r="N9" s="169"/>
      <c r="O9" s="169"/>
      <c r="P9" s="169"/>
      <c r="Q9" s="169"/>
      <c r="R9" s="169"/>
      <c r="S9" s="169"/>
      <c r="T9" s="169"/>
      <c r="U9" s="169"/>
      <c r="V9" s="169"/>
      <c r="W9" s="169"/>
      <c r="X9" s="169"/>
      <c r="Y9" s="169"/>
    </row>
    <row r="10" spans="1:27" s="7" customFormat="1" ht="18.75" customHeight="1" x14ac:dyDescent="0.2">
      <c r="E10" s="165" t="s">
        <v>7</v>
      </c>
      <c r="F10" s="165"/>
      <c r="G10" s="165"/>
      <c r="H10" s="165"/>
      <c r="I10" s="165"/>
      <c r="J10" s="165"/>
      <c r="K10" s="165"/>
      <c r="L10" s="165"/>
      <c r="M10" s="165"/>
      <c r="N10" s="165"/>
      <c r="O10" s="165"/>
      <c r="P10" s="165"/>
      <c r="Q10" s="165"/>
      <c r="R10" s="165"/>
      <c r="S10" s="165"/>
      <c r="T10" s="165"/>
      <c r="U10" s="165"/>
      <c r="V10" s="165"/>
      <c r="W10" s="165"/>
      <c r="X10" s="165"/>
      <c r="Y10" s="165"/>
    </row>
    <row r="11" spans="1:27" s="7" customFormat="1" ht="18.75" x14ac:dyDescent="0.2">
      <c r="E11" s="10"/>
      <c r="F11" s="10"/>
      <c r="G11" s="10"/>
      <c r="H11" s="10"/>
      <c r="I11" s="10"/>
      <c r="J11" s="10"/>
      <c r="K11" s="10"/>
      <c r="L11" s="10"/>
      <c r="M11" s="10"/>
      <c r="N11" s="10"/>
      <c r="O11" s="10"/>
      <c r="P11" s="10"/>
      <c r="Q11" s="10"/>
      <c r="R11" s="10"/>
      <c r="S11" s="10"/>
      <c r="T11" s="10"/>
      <c r="U11" s="10"/>
      <c r="V11" s="10"/>
      <c r="W11" s="10"/>
      <c r="X11" s="123"/>
      <c r="Y11" s="123"/>
    </row>
    <row r="12" spans="1:27" s="7" customFormat="1" ht="18.75" customHeight="1" x14ac:dyDescent="0.2">
      <c r="E12" s="169" t="s">
        <v>433</v>
      </c>
      <c r="F12" s="169"/>
      <c r="G12" s="169"/>
      <c r="H12" s="169"/>
      <c r="I12" s="169"/>
      <c r="J12" s="169"/>
      <c r="K12" s="169"/>
      <c r="L12" s="169"/>
      <c r="M12" s="169"/>
      <c r="N12" s="169"/>
      <c r="O12" s="169"/>
      <c r="P12" s="169"/>
      <c r="Q12" s="169"/>
      <c r="R12" s="169"/>
      <c r="S12" s="169"/>
      <c r="T12" s="169"/>
      <c r="U12" s="169"/>
      <c r="V12" s="169"/>
      <c r="W12" s="169"/>
      <c r="X12" s="169"/>
      <c r="Y12" s="169"/>
    </row>
    <row r="13" spans="1:27" s="7" customFormat="1" ht="18.75" customHeight="1" x14ac:dyDescent="0.2">
      <c r="E13" s="165" t="s">
        <v>6</v>
      </c>
      <c r="F13" s="165"/>
      <c r="G13" s="165"/>
      <c r="H13" s="165"/>
      <c r="I13" s="165"/>
      <c r="J13" s="165"/>
      <c r="K13" s="165"/>
      <c r="L13" s="165"/>
      <c r="M13" s="165"/>
      <c r="N13" s="165"/>
      <c r="O13" s="165"/>
      <c r="P13" s="165"/>
      <c r="Q13" s="165"/>
      <c r="R13" s="165"/>
      <c r="S13" s="165"/>
      <c r="T13" s="165"/>
      <c r="U13" s="165"/>
      <c r="V13" s="165"/>
      <c r="W13" s="165"/>
      <c r="X13" s="165"/>
      <c r="Y13" s="165"/>
    </row>
    <row r="14" spans="1:27" s="7" customFormat="1" ht="15.75" customHeight="1" x14ac:dyDescent="0.2">
      <c r="E14" s="3"/>
      <c r="F14" s="3"/>
      <c r="G14" s="3"/>
      <c r="H14" s="3"/>
      <c r="I14" s="3"/>
      <c r="J14" s="3"/>
      <c r="K14" s="3"/>
      <c r="L14" s="3"/>
      <c r="M14" s="3"/>
      <c r="N14" s="3"/>
      <c r="O14" s="3"/>
      <c r="P14" s="3"/>
      <c r="Q14" s="3"/>
      <c r="R14" s="3"/>
      <c r="S14" s="3"/>
      <c r="T14" s="3"/>
      <c r="U14" s="3"/>
      <c r="V14" s="3"/>
      <c r="W14" s="3"/>
      <c r="X14" s="123"/>
      <c r="Y14" s="123"/>
    </row>
    <row r="15" spans="1:27" s="2" customFormat="1" x14ac:dyDescent="0.2">
      <c r="E15" s="169" t="s">
        <v>434</v>
      </c>
      <c r="F15" s="169"/>
      <c r="G15" s="169"/>
      <c r="H15" s="169"/>
      <c r="I15" s="169"/>
      <c r="J15" s="169"/>
      <c r="K15" s="169"/>
      <c r="L15" s="169"/>
      <c r="M15" s="169"/>
      <c r="N15" s="169"/>
      <c r="O15" s="169"/>
      <c r="P15" s="169"/>
      <c r="Q15" s="169"/>
      <c r="R15" s="169"/>
      <c r="S15" s="169"/>
      <c r="T15" s="169"/>
      <c r="U15" s="169"/>
      <c r="V15" s="169"/>
      <c r="W15" s="169"/>
      <c r="X15" s="169"/>
      <c r="Y15" s="169"/>
    </row>
    <row r="16" spans="1:27" s="2" customFormat="1" ht="15" customHeight="1" x14ac:dyDescent="0.2">
      <c r="E16" s="165" t="s">
        <v>5</v>
      </c>
      <c r="F16" s="165"/>
      <c r="G16" s="165"/>
      <c r="H16" s="165"/>
      <c r="I16" s="165"/>
      <c r="J16" s="165"/>
      <c r="K16" s="165"/>
      <c r="L16" s="165"/>
      <c r="M16" s="165"/>
      <c r="N16" s="165"/>
      <c r="O16" s="165"/>
      <c r="P16" s="165"/>
      <c r="Q16" s="165"/>
      <c r="R16" s="165"/>
      <c r="S16" s="165"/>
      <c r="T16" s="165"/>
      <c r="U16" s="165"/>
      <c r="V16" s="165"/>
      <c r="W16" s="165"/>
      <c r="X16" s="165"/>
      <c r="Y16" s="165"/>
    </row>
    <row r="17" spans="1:27" s="2" customFormat="1" ht="15" customHeight="1" x14ac:dyDescent="0.2">
      <c r="E17" s="3"/>
      <c r="F17" s="3"/>
      <c r="G17" s="3"/>
      <c r="H17" s="3"/>
      <c r="I17" s="3"/>
      <c r="J17" s="3"/>
      <c r="K17" s="3"/>
      <c r="L17" s="3"/>
      <c r="M17" s="3"/>
      <c r="N17" s="3"/>
      <c r="O17" s="3"/>
      <c r="P17" s="3"/>
      <c r="Q17" s="3"/>
      <c r="R17" s="3"/>
      <c r="S17" s="3"/>
      <c r="T17" s="3"/>
      <c r="U17" s="3"/>
      <c r="V17" s="3"/>
      <c r="W17" s="3"/>
      <c r="X17" s="134"/>
      <c r="Y17" s="134"/>
    </row>
    <row r="18" spans="1:27" s="2" customFormat="1" ht="15" customHeight="1" x14ac:dyDescent="0.2">
      <c r="E18" s="167"/>
      <c r="F18" s="167"/>
      <c r="G18" s="167"/>
      <c r="H18" s="167"/>
      <c r="I18" s="167"/>
      <c r="J18" s="167"/>
      <c r="K18" s="167"/>
      <c r="L18" s="167"/>
      <c r="M18" s="167"/>
      <c r="N18" s="167"/>
      <c r="O18" s="167"/>
      <c r="P18" s="167"/>
      <c r="Q18" s="167"/>
      <c r="R18" s="167"/>
      <c r="S18" s="167"/>
      <c r="T18" s="167"/>
      <c r="U18" s="167"/>
      <c r="V18" s="167"/>
      <c r="W18" s="167"/>
      <c r="X18" s="167"/>
      <c r="Y18" s="167"/>
    </row>
    <row r="19" spans="1:27" ht="25.5" customHeight="1" x14ac:dyDescent="0.25">
      <c r="A19" s="167" t="s">
        <v>387</v>
      </c>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row>
    <row r="20" spans="1:27" s="35" customFormat="1" ht="21" customHeight="1" x14ac:dyDescent="0.25"/>
    <row r="21" spans="1:27" ht="15.75" customHeight="1" x14ac:dyDescent="0.25">
      <c r="A21" s="182" t="s">
        <v>4</v>
      </c>
      <c r="B21" s="178" t="s">
        <v>394</v>
      </c>
      <c r="C21" s="179"/>
      <c r="D21" s="178" t="s">
        <v>396</v>
      </c>
      <c r="E21" s="179"/>
      <c r="F21" s="188" t="s">
        <v>93</v>
      </c>
      <c r="G21" s="190"/>
      <c r="H21" s="190"/>
      <c r="I21" s="189"/>
      <c r="J21" s="182" t="s">
        <v>397</v>
      </c>
      <c r="K21" s="178" t="s">
        <v>398</v>
      </c>
      <c r="L21" s="179"/>
      <c r="M21" s="178" t="s">
        <v>399</v>
      </c>
      <c r="N21" s="179"/>
      <c r="O21" s="178" t="s">
        <v>386</v>
      </c>
      <c r="P21" s="179"/>
      <c r="Q21" s="178" t="s">
        <v>126</v>
      </c>
      <c r="R21" s="179"/>
      <c r="S21" s="182" t="s">
        <v>125</v>
      </c>
      <c r="T21" s="182" t="s">
        <v>400</v>
      </c>
      <c r="U21" s="182" t="s">
        <v>395</v>
      </c>
      <c r="V21" s="178" t="s">
        <v>124</v>
      </c>
      <c r="W21" s="179"/>
      <c r="X21" s="188" t="s">
        <v>116</v>
      </c>
      <c r="Y21" s="190"/>
      <c r="Z21" s="188" t="s">
        <v>115</v>
      </c>
      <c r="AA21" s="190"/>
    </row>
    <row r="22" spans="1:27" ht="216" customHeight="1" x14ac:dyDescent="0.25">
      <c r="A22" s="184"/>
      <c r="B22" s="180"/>
      <c r="C22" s="181"/>
      <c r="D22" s="180"/>
      <c r="E22" s="181"/>
      <c r="F22" s="188" t="s">
        <v>123</v>
      </c>
      <c r="G22" s="189"/>
      <c r="H22" s="188" t="s">
        <v>122</v>
      </c>
      <c r="I22" s="189"/>
      <c r="J22" s="183"/>
      <c r="K22" s="180"/>
      <c r="L22" s="181"/>
      <c r="M22" s="180"/>
      <c r="N22" s="181"/>
      <c r="O22" s="180"/>
      <c r="P22" s="181"/>
      <c r="Q22" s="180"/>
      <c r="R22" s="181"/>
      <c r="S22" s="183"/>
      <c r="T22" s="183"/>
      <c r="U22" s="183"/>
      <c r="V22" s="180"/>
      <c r="W22" s="181"/>
      <c r="X22" s="75" t="s">
        <v>114</v>
      </c>
      <c r="Y22" s="75" t="s">
        <v>384</v>
      </c>
      <c r="Z22" s="75" t="s">
        <v>113</v>
      </c>
      <c r="AA22" s="75" t="s">
        <v>112</v>
      </c>
    </row>
    <row r="23" spans="1:27" ht="60" customHeight="1" x14ac:dyDescent="0.25">
      <c r="A23" s="183"/>
      <c r="B23" s="76" t="s">
        <v>110</v>
      </c>
      <c r="C23" s="76" t="s">
        <v>111</v>
      </c>
      <c r="D23" s="76" t="s">
        <v>110</v>
      </c>
      <c r="E23" s="76" t="s">
        <v>111</v>
      </c>
      <c r="F23" s="76" t="s">
        <v>110</v>
      </c>
      <c r="G23" s="76" t="s">
        <v>111</v>
      </c>
      <c r="H23" s="76" t="s">
        <v>110</v>
      </c>
      <c r="I23" s="76" t="s">
        <v>111</v>
      </c>
      <c r="J23" s="76" t="s">
        <v>110</v>
      </c>
      <c r="K23" s="76" t="s">
        <v>110</v>
      </c>
      <c r="L23" s="76" t="s">
        <v>111</v>
      </c>
      <c r="M23" s="76" t="s">
        <v>110</v>
      </c>
      <c r="N23" s="76" t="s">
        <v>111</v>
      </c>
      <c r="O23" s="76" t="s">
        <v>110</v>
      </c>
      <c r="P23" s="76" t="s">
        <v>111</v>
      </c>
      <c r="Q23" s="76" t="s">
        <v>110</v>
      </c>
      <c r="R23" s="76" t="s">
        <v>111</v>
      </c>
      <c r="S23" s="76" t="s">
        <v>110</v>
      </c>
      <c r="T23" s="76" t="s">
        <v>110</v>
      </c>
      <c r="U23" s="76" t="s">
        <v>110</v>
      </c>
      <c r="V23" s="76" t="s">
        <v>110</v>
      </c>
      <c r="W23" s="76" t="s">
        <v>111</v>
      </c>
      <c r="X23" s="76" t="s">
        <v>110</v>
      </c>
      <c r="Y23" s="76" t="s">
        <v>110</v>
      </c>
      <c r="Z23" s="75" t="s">
        <v>110</v>
      </c>
      <c r="AA23" s="75" t="s">
        <v>110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35" customFormat="1" ht="24" customHeight="1" x14ac:dyDescent="0.25">
      <c r="A25" s="40" t="s">
        <v>425</v>
      </c>
      <c r="B25" s="40" t="s">
        <v>425</v>
      </c>
      <c r="C25" s="40" t="s">
        <v>425</v>
      </c>
      <c r="D25" s="40" t="s">
        <v>425</v>
      </c>
      <c r="E25" s="40" t="s">
        <v>425</v>
      </c>
      <c r="F25" s="40" t="s">
        <v>425</v>
      </c>
      <c r="G25" s="40" t="s">
        <v>425</v>
      </c>
      <c r="H25" s="40" t="s">
        <v>425</v>
      </c>
      <c r="I25" s="40" t="s">
        <v>425</v>
      </c>
      <c r="J25" s="40" t="s">
        <v>425</v>
      </c>
      <c r="K25" s="40" t="s">
        <v>425</v>
      </c>
      <c r="L25" s="40" t="s">
        <v>425</v>
      </c>
      <c r="M25" s="40" t="s">
        <v>425</v>
      </c>
      <c r="N25" s="40" t="s">
        <v>425</v>
      </c>
      <c r="O25" s="40" t="s">
        <v>425</v>
      </c>
      <c r="P25" s="40" t="s">
        <v>425</v>
      </c>
      <c r="Q25" s="40" t="s">
        <v>425</v>
      </c>
      <c r="R25" s="40" t="s">
        <v>425</v>
      </c>
      <c r="S25" s="40" t="s">
        <v>425</v>
      </c>
      <c r="T25" s="40" t="s">
        <v>425</v>
      </c>
      <c r="U25" s="40" t="s">
        <v>425</v>
      </c>
      <c r="V25" s="40" t="s">
        <v>425</v>
      </c>
      <c r="W25" s="40" t="s">
        <v>425</v>
      </c>
      <c r="X25" s="40" t="s">
        <v>425</v>
      </c>
      <c r="Y25" s="40" t="s">
        <v>425</v>
      </c>
      <c r="Z25" s="40" t="s">
        <v>425</v>
      </c>
      <c r="AA25" s="40" t="s">
        <v>425</v>
      </c>
    </row>
    <row r="26" spans="1:27" ht="3" customHeight="1" x14ac:dyDescent="0.25">
      <c r="X26" s="77"/>
      <c r="Y26" s="78"/>
    </row>
    <row r="27" spans="1:27" s="38" customFormat="1" ht="12.75" x14ac:dyDescent="0.2">
      <c r="A27" s="39"/>
      <c r="B27" s="39"/>
      <c r="C27" s="39"/>
      <c r="E27" s="39"/>
    </row>
    <row r="28" spans="1:27" s="38" customFormat="1" ht="12.75" x14ac:dyDescent="0.2">
      <c r="A28" s="39"/>
      <c r="B28" s="39"/>
      <c r="C28" s="3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4" t="s">
        <v>68</v>
      </c>
    </row>
    <row r="2" spans="1:29" s="7" customFormat="1" ht="18.75" customHeight="1" x14ac:dyDescent="0.3">
      <c r="A2" s="13"/>
      <c r="C2" s="11" t="s">
        <v>9</v>
      </c>
    </row>
    <row r="3" spans="1:29" s="7" customFormat="1" ht="18.75" x14ac:dyDescent="0.3">
      <c r="A3" s="12"/>
      <c r="C3" s="11" t="s">
        <v>67</v>
      </c>
    </row>
    <row r="4" spans="1:29" s="7" customFormat="1" ht="18.75" x14ac:dyDescent="0.3">
      <c r="A4" s="12"/>
      <c r="C4" s="11"/>
    </row>
    <row r="5" spans="1:29" s="7" customFormat="1" ht="15.75" x14ac:dyDescent="0.2">
      <c r="A5" s="164" t="s">
        <v>432</v>
      </c>
      <c r="B5" s="164"/>
      <c r="C5" s="16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7" customFormat="1" ht="18.75" x14ac:dyDescent="0.3">
      <c r="A6" s="12"/>
      <c r="G6" s="11"/>
    </row>
    <row r="7" spans="1:29" s="7" customFormat="1" ht="18.75" x14ac:dyDescent="0.2">
      <c r="A7" s="168" t="s">
        <v>8</v>
      </c>
      <c r="B7" s="168"/>
      <c r="C7" s="168"/>
      <c r="D7" s="9"/>
      <c r="E7" s="9"/>
      <c r="F7" s="9"/>
      <c r="G7" s="9"/>
      <c r="H7" s="9"/>
      <c r="I7" s="9"/>
      <c r="J7" s="9"/>
      <c r="K7" s="9"/>
      <c r="L7" s="9"/>
      <c r="M7" s="9"/>
      <c r="N7" s="9"/>
      <c r="O7" s="9"/>
      <c r="P7" s="9"/>
      <c r="Q7" s="9"/>
      <c r="R7" s="9"/>
      <c r="S7" s="9"/>
      <c r="T7" s="9"/>
      <c r="U7" s="9"/>
    </row>
    <row r="8" spans="1:29" s="7" customFormat="1" ht="18.75" x14ac:dyDescent="0.2">
      <c r="A8" s="168"/>
      <c r="B8" s="168"/>
      <c r="C8" s="168"/>
      <c r="D8" s="10"/>
      <c r="E8" s="10"/>
      <c r="F8" s="10"/>
      <c r="G8" s="10"/>
      <c r="H8" s="9"/>
      <c r="I8" s="9"/>
      <c r="J8" s="9"/>
      <c r="K8" s="9"/>
      <c r="L8" s="9"/>
      <c r="M8" s="9"/>
      <c r="N8" s="9"/>
      <c r="O8" s="9"/>
      <c r="P8" s="9"/>
      <c r="Q8" s="9"/>
      <c r="R8" s="9"/>
      <c r="S8" s="9"/>
      <c r="T8" s="9"/>
      <c r="U8" s="9"/>
    </row>
    <row r="9" spans="1:29" s="7" customFormat="1" ht="18.75" x14ac:dyDescent="0.2">
      <c r="A9" s="169" t="s">
        <v>454</v>
      </c>
      <c r="B9" s="169"/>
      <c r="C9" s="169"/>
      <c r="D9" s="6"/>
      <c r="E9" s="6"/>
      <c r="F9" s="6"/>
      <c r="G9" s="6"/>
      <c r="H9" s="9"/>
      <c r="I9" s="9"/>
      <c r="J9" s="9"/>
      <c r="K9" s="9"/>
      <c r="L9" s="9"/>
      <c r="M9" s="9"/>
      <c r="N9" s="9"/>
      <c r="O9" s="9"/>
      <c r="P9" s="9"/>
      <c r="Q9" s="9"/>
      <c r="R9" s="9"/>
      <c r="S9" s="9"/>
      <c r="T9" s="9"/>
      <c r="U9" s="9"/>
    </row>
    <row r="10" spans="1:29" s="7" customFormat="1" ht="18.75" x14ac:dyDescent="0.2">
      <c r="A10" s="165" t="s">
        <v>7</v>
      </c>
      <c r="B10" s="165"/>
      <c r="C10" s="165"/>
      <c r="D10" s="4"/>
      <c r="E10" s="4"/>
      <c r="F10" s="4"/>
      <c r="G10" s="4"/>
      <c r="H10" s="9"/>
      <c r="I10" s="9"/>
      <c r="J10" s="9"/>
      <c r="K10" s="9"/>
      <c r="L10" s="9"/>
      <c r="M10" s="9"/>
      <c r="N10" s="9"/>
      <c r="O10" s="9"/>
      <c r="P10" s="9"/>
      <c r="Q10" s="9"/>
      <c r="R10" s="9"/>
      <c r="S10" s="9"/>
      <c r="T10" s="9"/>
      <c r="U10" s="9"/>
    </row>
    <row r="11" spans="1:29" s="7" customFormat="1" ht="18.75" x14ac:dyDescent="0.2">
      <c r="A11" s="168"/>
      <c r="B11" s="168"/>
      <c r="C11" s="168"/>
      <c r="D11" s="10"/>
      <c r="E11" s="10"/>
      <c r="F11" s="10"/>
      <c r="G11" s="10"/>
      <c r="H11" s="9"/>
      <c r="I11" s="9"/>
      <c r="J11" s="9"/>
      <c r="K11" s="9"/>
      <c r="L11" s="9"/>
      <c r="M11" s="9"/>
      <c r="N11" s="9"/>
      <c r="O11" s="9"/>
      <c r="P11" s="9"/>
      <c r="Q11" s="9"/>
      <c r="R11" s="9"/>
      <c r="S11" s="9"/>
      <c r="T11" s="9"/>
      <c r="U11" s="9"/>
    </row>
    <row r="12" spans="1:29" s="7" customFormat="1" ht="18.75" x14ac:dyDescent="0.2">
      <c r="A12" s="169" t="s">
        <v>455</v>
      </c>
      <c r="B12" s="169"/>
      <c r="C12" s="169"/>
      <c r="D12" s="6"/>
      <c r="E12" s="6"/>
      <c r="F12" s="6"/>
      <c r="G12" s="6"/>
      <c r="H12" s="9"/>
      <c r="I12" s="9"/>
      <c r="J12" s="9"/>
      <c r="K12" s="9"/>
      <c r="L12" s="9"/>
      <c r="M12" s="9"/>
      <c r="N12" s="9"/>
      <c r="O12" s="9"/>
      <c r="P12" s="9"/>
      <c r="Q12" s="9"/>
      <c r="R12" s="9"/>
      <c r="S12" s="9"/>
      <c r="T12" s="9"/>
      <c r="U12" s="9"/>
    </row>
    <row r="13" spans="1:29" s="7" customFormat="1" ht="18.75" x14ac:dyDescent="0.2">
      <c r="A13" s="165" t="s">
        <v>6</v>
      </c>
      <c r="B13" s="165"/>
      <c r="C13" s="165"/>
      <c r="D13" s="4"/>
      <c r="E13" s="4"/>
      <c r="F13" s="4"/>
      <c r="G13" s="4"/>
      <c r="H13" s="9"/>
      <c r="I13" s="9"/>
      <c r="J13" s="9"/>
      <c r="K13" s="9"/>
      <c r="L13" s="9"/>
      <c r="M13" s="9"/>
      <c r="N13" s="9"/>
      <c r="O13" s="9"/>
      <c r="P13" s="9"/>
      <c r="Q13" s="9"/>
      <c r="R13" s="9"/>
      <c r="S13" s="9"/>
      <c r="T13" s="9"/>
      <c r="U13" s="9"/>
    </row>
    <row r="14" spans="1:29" s="7" customFormat="1" ht="15.75" customHeight="1" x14ac:dyDescent="0.2">
      <c r="A14" s="175"/>
      <c r="B14" s="175"/>
      <c r="C14" s="175"/>
      <c r="D14" s="3"/>
      <c r="E14" s="3"/>
      <c r="F14" s="3"/>
      <c r="G14" s="3"/>
      <c r="H14" s="3"/>
      <c r="I14" s="3"/>
      <c r="J14" s="3"/>
      <c r="K14" s="3"/>
      <c r="L14" s="3"/>
      <c r="M14" s="3"/>
      <c r="N14" s="3"/>
      <c r="O14" s="3"/>
      <c r="P14" s="3"/>
      <c r="Q14" s="3"/>
      <c r="R14" s="3"/>
      <c r="S14" s="3"/>
      <c r="T14" s="3"/>
      <c r="U14" s="3"/>
    </row>
    <row r="15" spans="1:29" s="2" customFormat="1" ht="15.75" x14ac:dyDescent="0.2">
      <c r="A15" s="169" t="s">
        <v>456</v>
      </c>
      <c r="B15" s="169"/>
      <c r="C15" s="169"/>
      <c r="D15" s="6"/>
      <c r="E15" s="6"/>
      <c r="F15" s="6"/>
      <c r="G15" s="6"/>
      <c r="H15" s="6"/>
      <c r="I15" s="6"/>
      <c r="J15" s="6"/>
      <c r="K15" s="6"/>
      <c r="L15" s="6"/>
      <c r="M15" s="6"/>
      <c r="N15" s="6"/>
      <c r="O15" s="6"/>
      <c r="P15" s="6"/>
      <c r="Q15" s="6"/>
      <c r="R15" s="6"/>
      <c r="S15" s="6"/>
      <c r="T15" s="6"/>
      <c r="U15" s="6"/>
    </row>
    <row r="16" spans="1:29" s="2" customFormat="1" ht="15" customHeight="1" x14ac:dyDescent="0.2">
      <c r="A16" s="165" t="s">
        <v>5</v>
      </c>
      <c r="B16" s="165"/>
      <c r="C16" s="165"/>
      <c r="D16" s="4"/>
      <c r="E16" s="4"/>
      <c r="F16" s="4"/>
      <c r="G16" s="4"/>
      <c r="H16" s="4"/>
      <c r="I16" s="4"/>
      <c r="J16" s="4"/>
      <c r="K16" s="4"/>
      <c r="L16" s="4"/>
      <c r="M16" s="4"/>
      <c r="N16" s="4"/>
      <c r="O16" s="4"/>
      <c r="P16" s="4"/>
      <c r="Q16" s="4"/>
      <c r="R16" s="4"/>
      <c r="S16" s="4"/>
      <c r="T16" s="4"/>
      <c r="U16" s="4"/>
    </row>
    <row r="17" spans="1:21" s="2" customFormat="1" ht="15" customHeight="1" x14ac:dyDescent="0.2">
      <c r="A17" s="175"/>
      <c r="B17" s="175"/>
      <c r="C17" s="175"/>
      <c r="D17" s="3"/>
      <c r="E17" s="3"/>
      <c r="F17" s="3"/>
      <c r="G17" s="3"/>
      <c r="H17" s="3"/>
      <c r="I17" s="3"/>
      <c r="J17" s="3"/>
      <c r="K17" s="3"/>
      <c r="L17" s="3"/>
      <c r="M17" s="3"/>
      <c r="N17" s="3"/>
      <c r="O17" s="3"/>
      <c r="P17" s="3"/>
      <c r="Q17" s="3"/>
      <c r="R17" s="3"/>
    </row>
    <row r="18" spans="1:21" s="2" customFormat="1" ht="27.75" customHeight="1" x14ac:dyDescent="0.2">
      <c r="A18" s="166" t="s">
        <v>379</v>
      </c>
      <c r="B18" s="166"/>
      <c r="C18" s="16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4</v>
      </c>
      <c r="B20" s="23" t="s">
        <v>66</v>
      </c>
      <c r="C20" s="22" t="s">
        <v>65</v>
      </c>
      <c r="D20" s="4"/>
      <c r="E20" s="4"/>
      <c r="F20" s="4"/>
      <c r="G20" s="4"/>
      <c r="H20" s="3"/>
      <c r="I20" s="3"/>
      <c r="J20" s="3"/>
      <c r="K20" s="3"/>
      <c r="L20" s="3"/>
      <c r="M20" s="3"/>
      <c r="N20" s="3"/>
      <c r="O20" s="3"/>
      <c r="P20" s="3"/>
      <c r="Q20" s="3"/>
      <c r="R20" s="3"/>
    </row>
    <row r="21" spans="1:21" s="2" customFormat="1" ht="16.5" customHeight="1" x14ac:dyDescent="0.2">
      <c r="A21" s="22">
        <v>1</v>
      </c>
      <c r="B21" s="23">
        <v>2</v>
      </c>
      <c r="C21" s="22">
        <v>3</v>
      </c>
      <c r="D21" s="4"/>
      <c r="E21" s="4"/>
      <c r="F21" s="4"/>
      <c r="G21" s="4"/>
      <c r="H21" s="3"/>
      <c r="I21" s="3"/>
      <c r="J21" s="3"/>
      <c r="K21" s="3"/>
      <c r="L21" s="3"/>
      <c r="M21" s="3"/>
      <c r="N21" s="3"/>
      <c r="O21" s="3"/>
      <c r="P21" s="3"/>
      <c r="Q21" s="3"/>
      <c r="R21" s="3"/>
    </row>
    <row r="22" spans="1:21" s="2" customFormat="1" ht="33.75" customHeight="1" x14ac:dyDescent="0.2">
      <c r="A22" s="17" t="s">
        <v>64</v>
      </c>
      <c r="B22" s="21" t="s">
        <v>392</v>
      </c>
      <c r="C22" s="20" t="s">
        <v>497</v>
      </c>
      <c r="D22" s="4"/>
      <c r="E22" s="4"/>
      <c r="F22" s="3"/>
      <c r="G22" s="3"/>
      <c r="H22" s="3"/>
      <c r="I22" s="3"/>
      <c r="J22" s="3"/>
      <c r="K22" s="3"/>
      <c r="L22" s="3"/>
      <c r="M22" s="3"/>
      <c r="N22" s="3"/>
      <c r="O22" s="3"/>
      <c r="P22" s="3"/>
    </row>
    <row r="23" spans="1:21" ht="42.75" customHeight="1" x14ac:dyDescent="0.25">
      <c r="A23" s="17" t="s">
        <v>62</v>
      </c>
      <c r="B23" s="19" t="s">
        <v>59</v>
      </c>
      <c r="C23" s="18" t="s">
        <v>435</v>
      </c>
    </row>
    <row r="24" spans="1:21" ht="384.75" customHeight="1" x14ac:dyDescent="0.25">
      <c r="A24" s="17" t="s">
        <v>61</v>
      </c>
      <c r="B24" s="19" t="s">
        <v>463</v>
      </c>
      <c r="C24" s="18" t="s">
        <v>465</v>
      </c>
    </row>
    <row r="25" spans="1:21" ht="39" customHeight="1" x14ac:dyDescent="0.25">
      <c r="A25" s="17" t="s">
        <v>60</v>
      </c>
      <c r="B25" s="19" t="s">
        <v>412</v>
      </c>
      <c r="C25" s="18" t="s">
        <v>464</v>
      </c>
    </row>
    <row r="26" spans="1:21" ht="42.75" customHeight="1" x14ac:dyDescent="0.25">
      <c r="A26" s="17" t="s">
        <v>58</v>
      </c>
      <c r="B26" s="19" t="s">
        <v>233</v>
      </c>
      <c r="C26" s="18" t="s">
        <v>431</v>
      </c>
    </row>
    <row r="27" spans="1:21" ht="42.75" customHeight="1" x14ac:dyDescent="0.25">
      <c r="A27" s="17" t="s">
        <v>57</v>
      </c>
      <c r="B27" s="19" t="s">
        <v>393</v>
      </c>
      <c r="C27" s="18" t="s">
        <v>436</v>
      </c>
    </row>
    <row r="28" spans="1:21" ht="30" customHeight="1" x14ac:dyDescent="0.25">
      <c r="A28" s="17" t="s">
        <v>55</v>
      </c>
      <c r="B28" s="19" t="s">
        <v>56</v>
      </c>
      <c r="C28" s="25">
        <v>2023</v>
      </c>
    </row>
    <row r="29" spans="1:21" ht="31.5" customHeight="1" x14ac:dyDescent="0.25">
      <c r="A29" s="17" t="s">
        <v>53</v>
      </c>
      <c r="B29" s="18" t="s">
        <v>54</v>
      </c>
      <c r="C29" s="25">
        <v>2025</v>
      </c>
    </row>
    <row r="30" spans="1:21" ht="30.75" customHeight="1" x14ac:dyDescent="0.25">
      <c r="A30" s="17" t="s">
        <v>72</v>
      </c>
      <c r="B30" s="18" t="s">
        <v>52</v>
      </c>
      <c r="C30" s="18" t="s">
        <v>437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4" t="s">
        <v>68</v>
      </c>
    </row>
    <row r="2" spans="1:28" ht="18.75" x14ac:dyDescent="0.3">
      <c r="Z2" s="11" t="s">
        <v>9</v>
      </c>
    </row>
    <row r="3" spans="1:28" ht="18.75" x14ac:dyDescent="0.3">
      <c r="Z3" s="11" t="s">
        <v>67</v>
      </c>
    </row>
    <row r="4" spans="1:28" ht="18.75" customHeight="1" x14ac:dyDescent="0.25">
      <c r="A4" s="164" t="s">
        <v>423</v>
      </c>
      <c r="B4" s="164"/>
      <c r="C4" s="164"/>
      <c r="D4" s="164"/>
      <c r="E4" s="164"/>
      <c r="F4" s="164"/>
      <c r="G4" s="164"/>
      <c r="H4" s="164"/>
      <c r="I4" s="164"/>
      <c r="J4" s="164"/>
      <c r="K4" s="164"/>
      <c r="L4" s="164"/>
      <c r="M4" s="164"/>
      <c r="N4" s="164"/>
      <c r="O4" s="164"/>
      <c r="P4" s="164"/>
      <c r="Q4" s="164"/>
      <c r="R4" s="164"/>
      <c r="S4" s="164"/>
      <c r="T4" s="164"/>
      <c r="U4" s="164"/>
      <c r="V4" s="164"/>
      <c r="W4" s="164"/>
      <c r="X4" s="164"/>
      <c r="Y4" s="164"/>
      <c r="Z4" s="164"/>
    </row>
    <row r="6" spans="1:28" ht="18.75" x14ac:dyDescent="0.25">
      <c r="A6" s="168" t="s">
        <v>8</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9"/>
      <c r="AB6" s="9"/>
    </row>
    <row r="7" spans="1:28" ht="18.75" x14ac:dyDescent="0.25">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9"/>
      <c r="AB7" s="9"/>
    </row>
    <row r="8" spans="1:28" ht="15.75" x14ac:dyDescent="0.25">
      <c r="A8" s="169" t="s">
        <v>440</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6"/>
      <c r="AB8" s="6"/>
    </row>
    <row r="9" spans="1:28" ht="15.75" x14ac:dyDescent="0.25">
      <c r="A9" s="165" t="s">
        <v>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4"/>
      <c r="AB9" s="4"/>
    </row>
    <row r="10" spans="1:28" ht="18.75" x14ac:dyDescent="0.25">
      <c r="A10" s="168"/>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9"/>
      <c r="AB10" s="9"/>
    </row>
    <row r="11" spans="1:28" ht="15.75" x14ac:dyDescent="0.25">
      <c r="A11" s="169" t="s">
        <v>439</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6"/>
      <c r="AB11" s="6"/>
    </row>
    <row r="12" spans="1:28" ht="15.75" x14ac:dyDescent="0.25">
      <c r="A12" s="165" t="s">
        <v>6</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4"/>
      <c r="AB12" s="4"/>
    </row>
    <row r="13" spans="1:28" ht="18.75" x14ac:dyDescent="0.25">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c r="AA13" s="8"/>
      <c r="AB13" s="8"/>
    </row>
    <row r="14" spans="1:28" ht="15.75" x14ac:dyDescent="0.25">
      <c r="A14" s="191" t="s">
        <v>438</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6"/>
      <c r="AB14" s="6"/>
    </row>
    <row r="15" spans="1:28" ht="15.75" x14ac:dyDescent="0.25">
      <c r="A15" s="165" t="s">
        <v>5</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4"/>
      <c r="AB15" s="4"/>
    </row>
    <row r="16" spans="1:28" x14ac:dyDescent="0.25">
      <c r="A16" s="194"/>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4"/>
      <c r="AB16" s="14"/>
    </row>
    <row r="17" spans="1:28" x14ac:dyDescent="0.25">
      <c r="A17" s="194"/>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14"/>
      <c r="AB17" s="14"/>
    </row>
    <row r="18" spans="1:28" x14ac:dyDescent="0.25">
      <c r="A18" s="194"/>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4"/>
      <c r="AB18" s="14"/>
    </row>
    <row r="19" spans="1:28" x14ac:dyDescent="0.25">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4"/>
      <c r="AB19" s="14"/>
    </row>
    <row r="20" spans="1:28" x14ac:dyDescent="0.25">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4"/>
      <c r="AB20" s="14"/>
    </row>
    <row r="21" spans="1:28" x14ac:dyDescent="0.25">
      <c r="A21" s="194"/>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4"/>
      <c r="AB21" s="14"/>
    </row>
    <row r="22" spans="1:28" x14ac:dyDescent="0.25">
      <c r="A22" s="195" t="s">
        <v>411</v>
      </c>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21"/>
      <c r="AB22" s="121"/>
    </row>
    <row r="23" spans="1:28" ht="32.25" customHeight="1" x14ac:dyDescent="0.25">
      <c r="A23" s="197" t="s">
        <v>268</v>
      </c>
      <c r="B23" s="198"/>
      <c r="C23" s="198"/>
      <c r="D23" s="198"/>
      <c r="E23" s="198"/>
      <c r="F23" s="198"/>
      <c r="G23" s="198"/>
      <c r="H23" s="198"/>
      <c r="I23" s="198"/>
      <c r="J23" s="198"/>
      <c r="K23" s="198"/>
      <c r="L23" s="199"/>
      <c r="M23" s="196" t="s">
        <v>269</v>
      </c>
      <c r="N23" s="196"/>
      <c r="O23" s="196"/>
      <c r="P23" s="196"/>
      <c r="Q23" s="196"/>
      <c r="R23" s="196"/>
      <c r="S23" s="196"/>
      <c r="T23" s="196"/>
      <c r="U23" s="196"/>
      <c r="V23" s="196"/>
      <c r="W23" s="196"/>
      <c r="X23" s="196"/>
      <c r="Y23" s="196"/>
      <c r="Z23" s="196"/>
    </row>
    <row r="24" spans="1:28" ht="151.5" customHeight="1" x14ac:dyDescent="0.25">
      <c r="A24" s="72" t="s">
        <v>236</v>
      </c>
      <c r="B24" s="73" t="s">
        <v>243</v>
      </c>
      <c r="C24" s="72" t="s">
        <v>262</v>
      </c>
      <c r="D24" s="72" t="s">
        <v>237</v>
      </c>
      <c r="E24" s="72" t="s">
        <v>263</v>
      </c>
      <c r="F24" s="72" t="s">
        <v>265</v>
      </c>
      <c r="G24" s="72" t="s">
        <v>264</v>
      </c>
      <c r="H24" s="72" t="s">
        <v>238</v>
      </c>
      <c r="I24" s="72" t="s">
        <v>266</v>
      </c>
      <c r="J24" s="72" t="s">
        <v>244</v>
      </c>
      <c r="K24" s="73" t="s">
        <v>242</v>
      </c>
      <c r="L24" s="73" t="s">
        <v>239</v>
      </c>
      <c r="M24" s="74" t="s">
        <v>251</v>
      </c>
      <c r="N24" s="73" t="s">
        <v>421</v>
      </c>
      <c r="O24" s="72" t="s">
        <v>249</v>
      </c>
      <c r="P24" s="72" t="s">
        <v>250</v>
      </c>
      <c r="Q24" s="72" t="s">
        <v>248</v>
      </c>
      <c r="R24" s="72" t="s">
        <v>238</v>
      </c>
      <c r="S24" s="72" t="s">
        <v>247</v>
      </c>
      <c r="T24" s="72" t="s">
        <v>246</v>
      </c>
      <c r="U24" s="72" t="s">
        <v>261</v>
      </c>
      <c r="V24" s="72" t="s">
        <v>248</v>
      </c>
      <c r="W24" s="80" t="s">
        <v>241</v>
      </c>
      <c r="X24" s="80" t="s">
        <v>253</v>
      </c>
      <c r="Y24" s="80" t="s">
        <v>254</v>
      </c>
      <c r="Z24" s="82" t="s">
        <v>252</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ht="45.75" customHeight="1" x14ac:dyDescent="0.25">
      <c r="A26" s="135" t="s">
        <v>425</v>
      </c>
      <c r="B26" s="135" t="s">
        <v>425</v>
      </c>
      <c r="C26" s="135" t="s">
        <v>425</v>
      </c>
      <c r="D26" s="135" t="s">
        <v>425</v>
      </c>
      <c r="E26" s="135" t="s">
        <v>425</v>
      </c>
      <c r="F26" s="135" t="s">
        <v>425</v>
      </c>
      <c r="G26" s="135" t="s">
        <v>425</v>
      </c>
      <c r="H26" s="135" t="s">
        <v>425</v>
      </c>
      <c r="I26" s="135" t="s">
        <v>425</v>
      </c>
      <c r="J26" s="135" t="s">
        <v>425</v>
      </c>
      <c r="K26" s="135" t="s">
        <v>425</v>
      </c>
      <c r="L26" s="135" t="s">
        <v>425</v>
      </c>
      <c r="M26" s="135" t="s">
        <v>425</v>
      </c>
      <c r="N26" s="135" t="s">
        <v>425</v>
      </c>
      <c r="O26" s="135" t="s">
        <v>425</v>
      </c>
      <c r="P26" s="135" t="s">
        <v>425</v>
      </c>
      <c r="Q26" s="135" t="s">
        <v>425</v>
      </c>
      <c r="R26" s="135" t="s">
        <v>425</v>
      </c>
      <c r="S26" s="135" t="s">
        <v>425</v>
      </c>
      <c r="T26" s="135" t="s">
        <v>425</v>
      </c>
      <c r="U26" s="135" t="s">
        <v>425</v>
      </c>
      <c r="V26" s="135" t="s">
        <v>425</v>
      </c>
      <c r="W26" s="135" t="s">
        <v>425</v>
      </c>
      <c r="X26" s="135" t="s">
        <v>425</v>
      </c>
      <c r="Y26" s="135" t="s">
        <v>425</v>
      </c>
      <c r="Z26" s="135" t="s">
        <v>425</v>
      </c>
    </row>
    <row r="30" spans="1:28" x14ac:dyDescent="0.25">
      <c r="A30"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SheetLayoutView="10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4" t="s">
        <v>68</v>
      </c>
    </row>
    <row r="2" spans="1:28" s="7" customFormat="1" ht="18.75" customHeight="1" x14ac:dyDescent="0.3">
      <c r="A2" s="13"/>
      <c r="B2" s="13"/>
      <c r="O2" s="11" t="s">
        <v>9</v>
      </c>
    </row>
    <row r="3" spans="1:28" s="7" customFormat="1" ht="18.75" x14ac:dyDescent="0.3">
      <c r="A3" s="12"/>
      <c r="B3" s="12"/>
      <c r="O3" s="11" t="s">
        <v>67</v>
      </c>
    </row>
    <row r="4" spans="1:28" s="7" customFormat="1" ht="18.75" x14ac:dyDescent="0.3">
      <c r="A4" s="12"/>
      <c r="B4" s="12"/>
      <c r="L4" s="11"/>
    </row>
    <row r="5" spans="1:28" s="7" customFormat="1" ht="15.75" x14ac:dyDescent="0.2">
      <c r="A5" s="164" t="s">
        <v>432</v>
      </c>
      <c r="B5" s="164"/>
      <c r="C5" s="164"/>
      <c r="D5" s="164"/>
      <c r="E5" s="164"/>
      <c r="F5" s="164"/>
      <c r="G5" s="164"/>
      <c r="H5" s="164"/>
      <c r="I5" s="164"/>
      <c r="J5" s="164"/>
      <c r="K5" s="164"/>
      <c r="L5" s="164"/>
      <c r="M5" s="164"/>
      <c r="N5" s="164"/>
      <c r="O5" s="164"/>
      <c r="P5" s="120"/>
      <c r="Q5" s="120"/>
      <c r="R5" s="120"/>
      <c r="S5" s="120"/>
      <c r="T5" s="120"/>
      <c r="U5" s="120"/>
      <c r="V5" s="120"/>
      <c r="W5" s="120"/>
      <c r="X5" s="120"/>
      <c r="Y5" s="120"/>
      <c r="Z5" s="120"/>
      <c r="AA5" s="120"/>
      <c r="AB5" s="120"/>
    </row>
    <row r="6" spans="1:28" s="7" customFormat="1" ht="18.75" x14ac:dyDescent="0.3">
      <c r="A6" s="12"/>
      <c r="B6" s="12"/>
      <c r="L6" s="11"/>
    </row>
    <row r="7" spans="1:28" s="7" customFormat="1" ht="18.75" x14ac:dyDescent="0.2">
      <c r="A7" s="168" t="s">
        <v>8</v>
      </c>
      <c r="B7" s="168"/>
      <c r="C7" s="168"/>
      <c r="D7" s="168"/>
      <c r="E7" s="168"/>
      <c r="F7" s="168"/>
      <c r="G7" s="168"/>
      <c r="H7" s="168"/>
      <c r="I7" s="168"/>
      <c r="J7" s="168"/>
      <c r="K7" s="168"/>
      <c r="L7" s="168"/>
      <c r="M7" s="168"/>
      <c r="N7" s="168"/>
      <c r="O7" s="168"/>
      <c r="P7" s="9"/>
      <c r="Q7" s="9"/>
      <c r="R7" s="9"/>
      <c r="S7" s="9"/>
      <c r="T7" s="9"/>
      <c r="U7" s="9"/>
      <c r="V7" s="9"/>
      <c r="W7" s="9"/>
      <c r="X7" s="9"/>
      <c r="Y7" s="9"/>
      <c r="Z7" s="9"/>
    </row>
    <row r="8" spans="1:28" s="7" customFormat="1" ht="18.75" x14ac:dyDescent="0.2">
      <c r="A8" s="168"/>
      <c r="B8" s="168"/>
      <c r="C8" s="168"/>
      <c r="D8" s="168"/>
      <c r="E8" s="168"/>
      <c r="F8" s="168"/>
      <c r="G8" s="168"/>
      <c r="H8" s="168"/>
      <c r="I8" s="168"/>
      <c r="J8" s="168"/>
      <c r="K8" s="168"/>
      <c r="L8" s="168"/>
      <c r="M8" s="168"/>
      <c r="N8" s="168"/>
      <c r="O8" s="168"/>
      <c r="P8" s="9"/>
      <c r="Q8" s="9"/>
      <c r="R8" s="9"/>
      <c r="S8" s="9"/>
      <c r="T8" s="9"/>
      <c r="U8" s="9"/>
      <c r="V8" s="9"/>
      <c r="W8" s="9"/>
      <c r="X8" s="9"/>
      <c r="Y8" s="9"/>
      <c r="Z8" s="9"/>
    </row>
    <row r="9" spans="1:28" s="7" customFormat="1" ht="18.75" x14ac:dyDescent="0.2">
      <c r="A9" s="169" t="s">
        <v>441</v>
      </c>
      <c r="B9" s="169"/>
      <c r="C9" s="169"/>
      <c r="D9" s="169"/>
      <c r="E9" s="169"/>
      <c r="F9" s="169"/>
      <c r="G9" s="169"/>
      <c r="H9" s="169"/>
      <c r="I9" s="169"/>
      <c r="J9" s="169"/>
      <c r="K9" s="169"/>
      <c r="L9" s="169"/>
      <c r="M9" s="169"/>
      <c r="N9" s="169"/>
      <c r="O9" s="169"/>
      <c r="P9" s="9"/>
      <c r="Q9" s="9"/>
      <c r="R9" s="9"/>
      <c r="S9" s="9"/>
      <c r="T9" s="9"/>
      <c r="U9" s="9"/>
      <c r="V9" s="9"/>
      <c r="W9" s="9"/>
      <c r="X9" s="9"/>
      <c r="Y9" s="9"/>
      <c r="Z9" s="9"/>
    </row>
    <row r="10" spans="1:28" s="7" customFormat="1" ht="18.75" x14ac:dyDescent="0.2">
      <c r="A10" s="165" t="s">
        <v>7</v>
      </c>
      <c r="B10" s="165"/>
      <c r="C10" s="165"/>
      <c r="D10" s="165"/>
      <c r="E10" s="165"/>
      <c r="F10" s="165"/>
      <c r="G10" s="165"/>
      <c r="H10" s="165"/>
      <c r="I10" s="165"/>
      <c r="J10" s="165"/>
      <c r="K10" s="165"/>
      <c r="L10" s="165"/>
      <c r="M10" s="165"/>
      <c r="N10" s="165"/>
      <c r="O10" s="165"/>
      <c r="P10" s="9"/>
      <c r="Q10" s="9"/>
      <c r="R10" s="9"/>
      <c r="S10" s="9"/>
      <c r="T10" s="9"/>
      <c r="U10" s="9"/>
      <c r="V10" s="9"/>
      <c r="W10" s="9"/>
      <c r="X10" s="9"/>
      <c r="Y10" s="9"/>
      <c r="Z10" s="9"/>
    </row>
    <row r="11" spans="1:28" s="7" customFormat="1" ht="18.75" x14ac:dyDescent="0.2">
      <c r="A11" s="168"/>
      <c r="B11" s="168"/>
      <c r="C11" s="168"/>
      <c r="D11" s="168"/>
      <c r="E11" s="168"/>
      <c r="F11" s="168"/>
      <c r="G11" s="168"/>
      <c r="H11" s="168"/>
      <c r="I11" s="168"/>
      <c r="J11" s="168"/>
      <c r="K11" s="168"/>
      <c r="L11" s="168"/>
      <c r="M11" s="168"/>
      <c r="N11" s="168"/>
      <c r="O11" s="168"/>
      <c r="P11" s="9"/>
      <c r="Q11" s="9"/>
      <c r="R11" s="9"/>
      <c r="S11" s="9"/>
      <c r="T11" s="9"/>
      <c r="U11" s="9"/>
      <c r="V11" s="9"/>
      <c r="W11" s="9"/>
      <c r="X11" s="9"/>
      <c r="Y11" s="9"/>
      <c r="Z11" s="9"/>
    </row>
    <row r="12" spans="1:28" s="7" customFormat="1" ht="18.75" x14ac:dyDescent="0.2">
      <c r="A12" s="169" t="s">
        <v>439</v>
      </c>
      <c r="B12" s="169"/>
      <c r="C12" s="169"/>
      <c r="D12" s="169"/>
      <c r="E12" s="169"/>
      <c r="F12" s="169"/>
      <c r="G12" s="169"/>
      <c r="H12" s="169"/>
      <c r="I12" s="169"/>
      <c r="J12" s="169"/>
      <c r="K12" s="169"/>
      <c r="L12" s="169"/>
      <c r="M12" s="169"/>
      <c r="N12" s="169"/>
      <c r="O12" s="169"/>
      <c r="P12" s="9"/>
      <c r="Q12" s="9"/>
      <c r="R12" s="9"/>
      <c r="S12" s="9"/>
      <c r="T12" s="9"/>
      <c r="U12" s="9"/>
      <c r="V12" s="9"/>
      <c r="W12" s="9"/>
      <c r="X12" s="9"/>
      <c r="Y12" s="9"/>
      <c r="Z12" s="9"/>
    </row>
    <row r="13" spans="1:28" s="7" customFormat="1" ht="18.75" x14ac:dyDescent="0.2">
      <c r="A13" s="165" t="s">
        <v>6</v>
      </c>
      <c r="B13" s="165"/>
      <c r="C13" s="165"/>
      <c r="D13" s="165"/>
      <c r="E13" s="165"/>
      <c r="F13" s="165"/>
      <c r="G13" s="165"/>
      <c r="H13" s="165"/>
      <c r="I13" s="165"/>
      <c r="J13" s="165"/>
      <c r="K13" s="165"/>
      <c r="L13" s="165"/>
      <c r="M13" s="165"/>
      <c r="N13" s="165"/>
      <c r="O13" s="165"/>
      <c r="P13" s="9"/>
      <c r="Q13" s="9"/>
      <c r="R13" s="9"/>
      <c r="S13" s="9"/>
      <c r="T13" s="9"/>
      <c r="U13" s="9"/>
      <c r="V13" s="9"/>
      <c r="W13" s="9"/>
      <c r="X13" s="9"/>
      <c r="Y13" s="9"/>
      <c r="Z13" s="9"/>
    </row>
    <row r="14" spans="1:28" s="7" customFormat="1" ht="15.75" customHeight="1" x14ac:dyDescent="0.2">
      <c r="A14" s="175"/>
      <c r="B14" s="175"/>
      <c r="C14" s="175"/>
      <c r="D14" s="175"/>
      <c r="E14" s="175"/>
      <c r="F14" s="175"/>
      <c r="G14" s="175"/>
      <c r="H14" s="175"/>
      <c r="I14" s="175"/>
      <c r="J14" s="175"/>
      <c r="K14" s="175"/>
      <c r="L14" s="175"/>
      <c r="M14" s="175"/>
      <c r="N14" s="175"/>
      <c r="O14" s="175"/>
      <c r="P14" s="3"/>
      <c r="Q14" s="3"/>
      <c r="R14" s="3"/>
      <c r="S14" s="3"/>
      <c r="T14" s="3"/>
      <c r="U14" s="3"/>
      <c r="V14" s="3"/>
      <c r="W14" s="3"/>
      <c r="X14" s="3"/>
      <c r="Y14" s="3"/>
      <c r="Z14" s="3"/>
    </row>
    <row r="15" spans="1:28" s="2" customFormat="1" ht="15.75" x14ac:dyDescent="0.2">
      <c r="A15" s="169" t="s">
        <v>442</v>
      </c>
      <c r="B15" s="169"/>
      <c r="C15" s="169"/>
      <c r="D15" s="169"/>
      <c r="E15" s="169"/>
      <c r="F15" s="169"/>
      <c r="G15" s="169"/>
      <c r="H15" s="169"/>
      <c r="I15" s="169"/>
      <c r="J15" s="169"/>
      <c r="K15" s="169"/>
      <c r="L15" s="169"/>
      <c r="M15" s="169"/>
      <c r="N15" s="169"/>
      <c r="O15" s="169"/>
      <c r="P15" s="6"/>
      <c r="Q15" s="6"/>
      <c r="R15" s="6"/>
      <c r="S15" s="6"/>
      <c r="T15" s="6"/>
      <c r="U15" s="6"/>
      <c r="V15" s="6"/>
      <c r="W15" s="6"/>
      <c r="X15" s="6"/>
      <c r="Y15" s="6"/>
      <c r="Z15" s="6"/>
    </row>
    <row r="16" spans="1:28" s="2" customFormat="1" ht="15" customHeight="1" x14ac:dyDescent="0.2">
      <c r="A16" s="165" t="s">
        <v>5</v>
      </c>
      <c r="B16" s="165"/>
      <c r="C16" s="165"/>
      <c r="D16" s="165"/>
      <c r="E16" s="165"/>
      <c r="F16" s="165"/>
      <c r="G16" s="165"/>
      <c r="H16" s="165"/>
      <c r="I16" s="165"/>
      <c r="J16" s="165"/>
      <c r="K16" s="165"/>
      <c r="L16" s="165"/>
      <c r="M16" s="165"/>
      <c r="N16" s="165"/>
      <c r="O16" s="165"/>
      <c r="P16" s="4"/>
      <c r="Q16" s="4"/>
      <c r="R16" s="4"/>
      <c r="S16" s="4"/>
      <c r="T16" s="4"/>
      <c r="U16" s="4"/>
      <c r="V16" s="4"/>
      <c r="W16" s="4"/>
      <c r="X16" s="4"/>
      <c r="Y16" s="4"/>
      <c r="Z16" s="4"/>
    </row>
    <row r="17" spans="1:26" s="2" customFormat="1" ht="15" customHeight="1" x14ac:dyDescent="0.2">
      <c r="A17" s="175"/>
      <c r="B17" s="175"/>
      <c r="C17" s="175"/>
      <c r="D17" s="175"/>
      <c r="E17" s="175"/>
      <c r="F17" s="175"/>
      <c r="G17" s="175"/>
      <c r="H17" s="175"/>
      <c r="I17" s="175"/>
      <c r="J17" s="175"/>
      <c r="K17" s="175"/>
      <c r="L17" s="175"/>
      <c r="M17" s="175"/>
      <c r="N17" s="175"/>
      <c r="O17" s="175"/>
      <c r="P17" s="3"/>
      <c r="Q17" s="3"/>
      <c r="R17" s="3"/>
      <c r="S17" s="3"/>
      <c r="T17" s="3"/>
      <c r="U17" s="3"/>
      <c r="V17" s="3"/>
      <c r="W17" s="3"/>
    </row>
    <row r="18" spans="1:26" s="2" customFormat="1" ht="91.5" customHeight="1" x14ac:dyDescent="0.2">
      <c r="A18" s="200" t="s">
        <v>388</v>
      </c>
      <c r="B18" s="200"/>
      <c r="C18" s="200"/>
      <c r="D18" s="200"/>
      <c r="E18" s="200"/>
      <c r="F18" s="200"/>
      <c r="G18" s="200"/>
      <c r="H18" s="200"/>
      <c r="I18" s="200"/>
      <c r="J18" s="200"/>
      <c r="K18" s="200"/>
      <c r="L18" s="200"/>
      <c r="M18" s="200"/>
      <c r="N18" s="200"/>
      <c r="O18" s="200"/>
      <c r="P18" s="5"/>
      <c r="Q18" s="5"/>
      <c r="R18" s="5"/>
      <c r="S18" s="5"/>
      <c r="T18" s="5"/>
      <c r="U18" s="5"/>
      <c r="V18" s="5"/>
      <c r="W18" s="5"/>
      <c r="X18" s="5"/>
      <c r="Y18" s="5"/>
      <c r="Z18" s="5"/>
    </row>
    <row r="19" spans="1:26" s="2" customFormat="1" ht="78" customHeight="1" x14ac:dyDescent="0.2">
      <c r="A19" s="171" t="s">
        <v>4</v>
      </c>
      <c r="B19" s="171" t="s">
        <v>87</v>
      </c>
      <c r="C19" s="171" t="s">
        <v>86</v>
      </c>
      <c r="D19" s="171" t="s">
        <v>75</v>
      </c>
      <c r="E19" s="201" t="s">
        <v>85</v>
      </c>
      <c r="F19" s="202"/>
      <c r="G19" s="202"/>
      <c r="H19" s="202"/>
      <c r="I19" s="203"/>
      <c r="J19" s="171" t="s">
        <v>84</v>
      </c>
      <c r="K19" s="171"/>
      <c r="L19" s="171"/>
      <c r="M19" s="171"/>
      <c r="N19" s="171"/>
      <c r="O19" s="171"/>
      <c r="P19" s="3"/>
      <c r="Q19" s="3"/>
      <c r="R19" s="3"/>
      <c r="S19" s="3"/>
      <c r="T19" s="3"/>
      <c r="U19" s="3"/>
      <c r="V19" s="3"/>
      <c r="W19" s="3"/>
    </row>
    <row r="20" spans="1:26" s="2" customFormat="1" ht="51" customHeight="1" x14ac:dyDescent="0.2">
      <c r="A20" s="171"/>
      <c r="B20" s="171"/>
      <c r="C20" s="171"/>
      <c r="D20" s="171"/>
      <c r="E20" s="27" t="s">
        <v>83</v>
      </c>
      <c r="F20" s="27" t="s">
        <v>82</v>
      </c>
      <c r="G20" s="27" t="s">
        <v>81</v>
      </c>
      <c r="H20" s="27" t="s">
        <v>80</v>
      </c>
      <c r="I20" s="27" t="s">
        <v>79</v>
      </c>
      <c r="J20" s="27" t="s">
        <v>78</v>
      </c>
      <c r="K20" s="27" t="s">
        <v>3</v>
      </c>
      <c r="L20" s="32" t="s">
        <v>2</v>
      </c>
      <c r="M20" s="31" t="s">
        <v>234</v>
      </c>
      <c r="N20" s="31" t="s">
        <v>77</v>
      </c>
      <c r="O20" s="31" t="s">
        <v>76</v>
      </c>
      <c r="P20" s="3"/>
      <c r="Q20" s="3"/>
      <c r="R20" s="3"/>
      <c r="S20" s="3"/>
      <c r="T20" s="3"/>
      <c r="U20" s="3"/>
      <c r="V20" s="3"/>
      <c r="W20" s="3"/>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3"/>
      <c r="Q21" s="3"/>
      <c r="R21" s="3"/>
      <c r="S21" s="3"/>
      <c r="T21" s="3"/>
      <c r="U21" s="3"/>
      <c r="V21" s="3"/>
      <c r="W21" s="3"/>
    </row>
    <row r="22" spans="1:26" s="2" customFormat="1" ht="33" customHeight="1" x14ac:dyDescent="0.2">
      <c r="A22" s="136" t="s">
        <v>425</v>
      </c>
      <c r="B22" s="136" t="s">
        <v>425</v>
      </c>
      <c r="C22" s="136" t="s">
        <v>425</v>
      </c>
      <c r="D22" s="136" t="s">
        <v>425</v>
      </c>
      <c r="E22" s="136" t="s">
        <v>425</v>
      </c>
      <c r="F22" s="136" t="s">
        <v>425</v>
      </c>
      <c r="G22" s="136" t="s">
        <v>425</v>
      </c>
      <c r="H22" s="136" t="s">
        <v>425</v>
      </c>
      <c r="I22" s="136" t="s">
        <v>425</v>
      </c>
      <c r="J22" s="136" t="s">
        <v>425</v>
      </c>
      <c r="K22" s="136" t="s">
        <v>425</v>
      </c>
      <c r="L22" s="136" t="s">
        <v>425</v>
      </c>
      <c r="M22" s="136" t="s">
        <v>425</v>
      </c>
      <c r="N22" s="136" t="s">
        <v>425</v>
      </c>
      <c r="O22" s="136" t="s">
        <v>425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31"/>
  <sheetViews>
    <sheetView view="pageBreakPreview" topLeftCell="A14" zoomScaleSheetLayoutView="100" workbookViewId="0">
      <selection activeCell="AP39" sqref="AP39"/>
    </sheetView>
  </sheetViews>
  <sheetFormatPr defaultRowHeight="15" x14ac:dyDescent="0.25"/>
  <cols>
    <col min="1" max="3" width="9.140625" style="83"/>
    <col min="4" max="4" width="18.5703125" style="83" customWidth="1"/>
    <col min="5" max="12" width="9.140625" style="83" hidden="1" customWidth="1"/>
    <col min="13" max="13" width="4.7109375" style="83" hidden="1" customWidth="1"/>
    <col min="14" max="17" width="9.140625" style="83" hidden="1" customWidth="1"/>
    <col min="18" max="18" width="4.7109375" style="83" hidden="1" customWidth="1"/>
    <col min="19" max="36" width="9.140625" style="83" hidden="1" customWidth="1"/>
    <col min="37" max="37" width="9.140625" style="83"/>
    <col min="38" max="38" width="7.7109375" style="83" customWidth="1"/>
    <col min="39" max="39" width="3.140625" style="83" customWidth="1"/>
    <col min="40" max="40" width="13.5703125" style="83" customWidth="1"/>
    <col min="41" max="41" width="16.5703125" style="83" customWidth="1"/>
    <col min="42" max="42" width="15.7109375" style="83" customWidth="1"/>
    <col min="43" max="43" width="9.5703125" style="83" customWidth="1"/>
    <col min="44" max="44" width="8.5703125" style="83" customWidth="1"/>
    <col min="45" max="16384" width="9.140625" style="83"/>
  </cols>
  <sheetData>
    <row r="1" spans="1:44" s="7" customFormat="1" ht="18.75" customHeight="1" x14ac:dyDescent="0.2">
      <c r="A1" s="13"/>
      <c r="K1" s="24" t="s">
        <v>68</v>
      </c>
      <c r="AR1" s="24" t="s">
        <v>68</v>
      </c>
    </row>
    <row r="2" spans="1:44" s="7" customFormat="1" ht="18.75" customHeight="1" x14ac:dyDescent="0.3">
      <c r="A2" s="13"/>
      <c r="K2" s="11" t="s">
        <v>9</v>
      </c>
      <c r="AR2" s="11" t="s">
        <v>9</v>
      </c>
    </row>
    <row r="3" spans="1:44" s="7" customFormat="1" ht="18.75" x14ac:dyDescent="0.3">
      <c r="A3" s="12"/>
      <c r="K3" s="11" t="s">
        <v>67</v>
      </c>
      <c r="AR3" s="11" t="s">
        <v>258</v>
      </c>
    </row>
    <row r="4" spans="1:44" s="7" customFormat="1" ht="18.75" x14ac:dyDescent="0.3">
      <c r="A4" s="12"/>
      <c r="K4" s="11"/>
    </row>
    <row r="5" spans="1:44" s="7" customFormat="1" ht="18.75" customHeight="1" x14ac:dyDescent="0.2">
      <c r="A5" s="164" t="s">
        <v>432</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s="7" customFormat="1" ht="18.75" x14ac:dyDescent="0.3">
      <c r="A6" s="12"/>
      <c r="K6" s="11"/>
    </row>
    <row r="7" spans="1:44" s="7" customFormat="1" ht="18.75" x14ac:dyDescent="0.2">
      <c r="A7" s="168" t="s">
        <v>8</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169" t="s">
        <v>443</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row>
    <row r="10" spans="1:44" s="7" customFormat="1" ht="18.75" customHeight="1" x14ac:dyDescent="0.2">
      <c r="A10" s="165" t="s">
        <v>7</v>
      </c>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169" t="s">
        <v>439</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row>
    <row r="13" spans="1:44" s="7" customFormat="1" ht="18.75" customHeight="1" x14ac:dyDescent="0.2">
      <c r="A13" s="165" t="s">
        <v>6</v>
      </c>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5.75" x14ac:dyDescent="0.2">
      <c r="A15" s="169" t="s">
        <v>442</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row>
    <row r="16" spans="1:44" s="2" customFormat="1" ht="15" customHeight="1" x14ac:dyDescent="0.2">
      <c r="A16" s="165" t="s">
        <v>5</v>
      </c>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167" t="s">
        <v>389</v>
      </c>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row>
    <row r="19" spans="1:45" ht="18.75" x14ac:dyDescent="0.25">
      <c r="AO19" s="88"/>
      <c r="AP19" s="88"/>
      <c r="AQ19" s="88"/>
      <c r="AR19" s="24"/>
    </row>
    <row r="20" spans="1:45" ht="19.5" thickBot="1" x14ac:dyDescent="0.35">
      <c r="AO20" s="88"/>
      <c r="AP20" s="88"/>
      <c r="AQ20" s="88"/>
      <c r="AR20" s="11"/>
    </row>
    <row r="21" spans="1:45" ht="20.25" customHeight="1" thickBot="1" x14ac:dyDescent="0.35">
      <c r="A21" s="222" t="s">
        <v>490</v>
      </c>
      <c r="B21" s="223"/>
      <c r="C21" s="223"/>
      <c r="D21" s="223"/>
      <c r="E21" s="155"/>
      <c r="F21" s="155"/>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224" t="s">
        <v>495</v>
      </c>
      <c r="AL21" s="225"/>
      <c r="AO21" s="88"/>
      <c r="AP21" s="88"/>
      <c r="AQ21" s="88"/>
      <c r="AR21" s="11"/>
    </row>
    <row r="22" spans="1:45" s="2" customFormat="1" ht="15" customHeight="1" thickBot="1" x14ac:dyDescent="0.3">
      <c r="A22" s="83"/>
      <c r="B22" s="83"/>
      <c r="C22" s="83"/>
      <c r="D22" s="83"/>
      <c r="E22" s="83"/>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4"/>
      <c r="AN22" s="4"/>
      <c r="AO22" s="4"/>
      <c r="AP22" s="4"/>
      <c r="AQ22" s="4"/>
      <c r="AR22" s="4"/>
    </row>
    <row r="23" spans="1:45" ht="15.75" x14ac:dyDescent="0.25">
      <c r="A23" s="226" t="s">
        <v>491</v>
      </c>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8"/>
      <c r="AM23" s="87"/>
      <c r="AN23" s="87"/>
      <c r="AO23" s="87"/>
      <c r="AP23" s="87"/>
      <c r="AQ23" s="87"/>
      <c r="AR23" s="87"/>
      <c r="AS23" s="87"/>
    </row>
    <row r="24" spans="1:45" ht="14.25" customHeight="1" thickBot="1" x14ac:dyDescent="0.3">
      <c r="A24" s="229" t="s">
        <v>492</v>
      </c>
      <c r="B24" s="230"/>
      <c r="C24" s="230"/>
      <c r="D24" s="230"/>
      <c r="E24" s="157"/>
      <c r="F24" s="157"/>
      <c r="G24" s="157"/>
      <c r="H24" s="157"/>
      <c r="I24" s="157"/>
      <c r="J24" s="157"/>
      <c r="K24" s="157"/>
      <c r="L24" s="157"/>
      <c r="M24" s="157"/>
      <c r="N24" s="157"/>
      <c r="O24" s="157"/>
      <c r="P24" s="157"/>
      <c r="Q24" s="157"/>
      <c r="R24" s="157"/>
      <c r="S24" s="157"/>
      <c r="T24" s="157"/>
      <c r="U24" s="157"/>
      <c r="V24" s="157"/>
      <c r="W24" s="157"/>
      <c r="X24" s="157"/>
      <c r="Y24" s="157"/>
      <c r="Z24" s="157"/>
      <c r="AA24" s="157"/>
      <c r="AB24" s="157"/>
      <c r="AC24" s="157"/>
      <c r="AD24" s="157"/>
      <c r="AE24" s="157"/>
      <c r="AF24" s="157"/>
      <c r="AG24" s="157"/>
      <c r="AH24" s="157"/>
      <c r="AI24" s="157"/>
      <c r="AJ24" s="157"/>
      <c r="AK24" s="220">
        <f>AK28</f>
        <v>1788</v>
      </c>
      <c r="AL24" s="221"/>
      <c r="AM24" s="84"/>
      <c r="AN24" s="84"/>
      <c r="AS24" s="86"/>
    </row>
    <row r="25" spans="1:45" ht="12.75" customHeight="1" x14ac:dyDescent="0.25">
      <c r="A25" s="158"/>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c r="AA25" s="158"/>
      <c r="AB25" s="158"/>
      <c r="AC25" s="158"/>
      <c r="AD25" s="158"/>
      <c r="AE25" s="158"/>
      <c r="AF25" s="158"/>
      <c r="AG25" s="158"/>
      <c r="AH25" s="158"/>
      <c r="AI25" s="158"/>
      <c r="AJ25" s="158"/>
      <c r="AK25" s="158"/>
      <c r="AL25" s="158"/>
      <c r="AM25" s="85"/>
      <c r="AN25" s="152"/>
      <c r="AO25" s="152"/>
      <c r="AP25" s="152"/>
      <c r="AQ25" s="85"/>
      <c r="AR25" s="85"/>
      <c r="AS25" s="86"/>
    </row>
    <row r="26" spans="1:45" ht="17.25" customHeight="1" x14ac:dyDescent="0.25">
      <c r="A26" s="159"/>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85"/>
      <c r="AN26" s="150"/>
      <c r="AO26" s="151"/>
      <c r="AP26" s="151"/>
      <c r="AQ26" s="150"/>
      <c r="AS26" s="86"/>
    </row>
    <row r="27" spans="1:45" ht="17.25" customHeight="1" thickBot="1" x14ac:dyDescent="0.3">
      <c r="A27" s="213" t="s">
        <v>257</v>
      </c>
      <c r="B27" s="213"/>
      <c r="C27" s="213"/>
      <c r="D27" s="213"/>
      <c r="E27" s="213"/>
      <c r="F27" s="213"/>
      <c r="G27" s="213"/>
      <c r="H27" s="213"/>
      <c r="I27" s="213"/>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3"/>
      <c r="AK27" s="213" t="s">
        <v>0</v>
      </c>
      <c r="AL27" s="213"/>
      <c r="AM27" s="85"/>
      <c r="AN27" s="150"/>
      <c r="AO27" s="151"/>
      <c r="AP27" s="151"/>
      <c r="AQ27" s="150"/>
      <c r="AS27" s="86"/>
    </row>
    <row r="28" spans="1:45" ht="27.75" customHeight="1" x14ac:dyDescent="0.25">
      <c r="A28" s="209" t="s">
        <v>493</v>
      </c>
      <c r="B28" s="210"/>
      <c r="C28" s="210"/>
      <c r="D28" s="210"/>
      <c r="E28" s="210"/>
      <c r="F28" s="210"/>
      <c r="G28" s="210"/>
      <c r="H28" s="210"/>
      <c r="I28" s="210"/>
      <c r="J28" s="210"/>
      <c r="K28" s="210"/>
      <c r="L28" s="210"/>
      <c r="M28" s="210"/>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1">
        <v>1788</v>
      </c>
      <c r="AL28" s="212"/>
      <c r="AM28" s="85"/>
      <c r="AN28" s="153"/>
      <c r="AO28" s="154"/>
      <c r="AP28" s="154"/>
      <c r="AQ28" s="150"/>
      <c r="AS28" s="86"/>
    </row>
    <row r="29" spans="1:45" x14ac:dyDescent="0.25">
      <c r="A29" s="214" t="s">
        <v>494</v>
      </c>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8">
        <v>0</v>
      </c>
      <c r="AL29" s="219"/>
    </row>
    <row r="30" spans="1:45" x14ac:dyDescent="0.25">
      <c r="A30" s="214" t="s">
        <v>256</v>
      </c>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6">
        <v>5</v>
      </c>
      <c r="AL30" s="217"/>
    </row>
    <row r="31" spans="1:45" ht="15.75" thickBot="1" x14ac:dyDescent="0.3">
      <c r="A31" s="204" t="s">
        <v>255</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6"/>
      <c r="AK31" s="207">
        <v>1</v>
      </c>
      <c r="AL31" s="208"/>
    </row>
  </sheetData>
  <mergeCells count="24">
    <mergeCell ref="A13:AR13"/>
    <mergeCell ref="A15:AR15"/>
    <mergeCell ref="A16:AR16"/>
    <mergeCell ref="A18:AR18"/>
    <mergeCell ref="AK24:AL24"/>
    <mergeCell ref="A21:D21"/>
    <mergeCell ref="AK21:AL21"/>
    <mergeCell ref="A23:AL23"/>
    <mergeCell ref="A24:D24"/>
    <mergeCell ref="A5:AR5"/>
    <mergeCell ref="A7:AR7"/>
    <mergeCell ref="A9:AR9"/>
    <mergeCell ref="A10:AR10"/>
    <mergeCell ref="A12:AR12"/>
    <mergeCell ref="A31:AJ31"/>
    <mergeCell ref="AK31:AL31"/>
    <mergeCell ref="A28:AJ28"/>
    <mergeCell ref="AK28:AL28"/>
    <mergeCell ref="A27:AJ27"/>
    <mergeCell ref="AK27:AL27"/>
    <mergeCell ref="A30:AJ30"/>
    <mergeCell ref="AK30:AL30"/>
    <mergeCell ref="A29:AJ29"/>
    <mergeCell ref="AK29:AL29"/>
  </mergeCells>
  <pageMargins left="1.1023622047244095" right="0.70866141732283472" top="0.39370078740157483" bottom="0.27559055118110237" header="0.19685039370078741" footer="0.15748031496062992"/>
  <pageSetup paperSize="8"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SheetLayoutView="100" workbookViewId="0">
      <selection activeCell="I53" sqref="I53"/>
    </sheetView>
  </sheetViews>
  <sheetFormatPr defaultRowHeight="15.75" x14ac:dyDescent="0.25"/>
  <cols>
    <col min="1" max="1" width="9.140625" style="42"/>
    <col min="2" max="2" width="37.7109375" style="42" customWidth="1"/>
    <col min="3" max="3" width="9.140625" style="42"/>
    <col min="4" max="4" width="12.85546875" style="137" customWidth="1"/>
    <col min="5" max="6" width="0" style="42" hidden="1" customWidth="1"/>
    <col min="7" max="7" width="11"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4" t="s">
        <v>68</v>
      </c>
    </row>
    <row r="2" spans="1:44" ht="18.75" x14ac:dyDescent="0.3">
      <c r="L2" s="11" t="s">
        <v>9</v>
      </c>
    </row>
    <row r="3" spans="1:44" ht="18.75" x14ac:dyDescent="0.3">
      <c r="L3" s="11" t="s">
        <v>67</v>
      </c>
    </row>
    <row r="4" spans="1:44" ht="18.75" x14ac:dyDescent="0.3">
      <c r="K4" s="11"/>
    </row>
    <row r="5" spans="1:44" x14ac:dyDescent="0.25">
      <c r="A5" s="164" t="s">
        <v>432</v>
      </c>
      <c r="B5" s="164"/>
      <c r="C5" s="164"/>
      <c r="D5" s="164"/>
      <c r="E5" s="164"/>
      <c r="F5" s="164"/>
      <c r="G5" s="164"/>
      <c r="H5" s="164"/>
      <c r="I5" s="164"/>
      <c r="J5" s="164"/>
      <c r="K5" s="164"/>
      <c r="L5" s="16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1"/>
    </row>
    <row r="7" spans="1:44" ht="18.75" x14ac:dyDescent="0.25">
      <c r="A7" s="168" t="s">
        <v>8</v>
      </c>
      <c r="B7" s="168"/>
      <c r="C7" s="168"/>
      <c r="D7" s="168"/>
      <c r="E7" s="168"/>
      <c r="F7" s="168"/>
      <c r="G7" s="168"/>
      <c r="H7" s="168"/>
      <c r="I7" s="168"/>
      <c r="J7" s="168"/>
      <c r="K7" s="168"/>
      <c r="L7" s="168"/>
    </row>
    <row r="8" spans="1:44" ht="18.75" x14ac:dyDescent="0.25">
      <c r="A8" s="168"/>
      <c r="B8" s="168"/>
      <c r="C8" s="168"/>
      <c r="D8" s="168"/>
      <c r="E8" s="168"/>
      <c r="F8" s="168"/>
      <c r="G8" s="168"/>
      <c r="H8" s="168"/>
      <c r="I8" s="168"/>
      <c r="J8" s="168"/>
      <c r="K8" s="168"/>
      <c r="L8" s="168"/>
    </row>
    <row r="9" spans="1:44" x14ac:dyDescent="0.25">
      <c r="A9" s="169" t="s">
        <v>443</v>
      </c>
      <c r="B9" s="169"/>
      <c r="C9" s="169"/>
      <c r="D9" s="169"/>
      <c r="E9" s="169"/>
      <c r="F9" s="169"/>
      <c r="G9" s="169"/>
      <c r="H9" s="169"/>
      <c r="I9" s="169"/>
      <c r="J9" s="169"/>
      <c r="K9" s="169"/>
      <c r="L9" s="169"/>
    </row>
    <row r="10" spans="1:44" x14ac:dyDescent="0.25">
      <c r="A10" s="165" t="s">
        <v>7</v>
      </c>
      <c r="B10" s="165"/>
      <c r="C10" s="165"/>
      <c r="D10" s="165"/>
      <c r="E10" s="165"/>
      <c r="F10" s="165"/>
      <c r="G10" s="165"/>
      <c r="H10" s="165"/>
      <c r="I10" s="165"/>
      <c r="J10" s="165"/>
      <c r="K10" s="165"/>
      <c r="L10" s="165"/>
    </row>
    <row r="11" spans="1:44" ht="18.75" x14ac:dyDescent="0.25">
      <c r="A11" s="168"/>
      <c r="B11" s="168"/>
      <c r="C11" s="168"/>
      <c r="D11" s="168"/>
      <c r="E11" s="168"/>
      <c r="F11" s="168"/>
      <c r="G11" s="168"/>
      <c r="H11" s="168"/>
      <c r="I11" s="168"/>
      <c r="J11" s="168"/>
      <c r="K11" s="168"/>
      <c r="L11" s="168"/>
    </row>
    <row r="12" spans="1:44" x14ac:dyDescent="0.25">
      <c r="A12" s="169" t="s">
        <v>444</v>
      </c>
      <c r="B12" s="169"/>
      <c r="C12" s="169"/>
      <c r="D12" s="169"/>
      <c r="E12" s="169"/>
      <c r="F12" s="169"/>
      <c r="G12" s="169"/>
      <c r="H12" s="169"/>
      <c r="I12" s="169"/>
      <c r="J12" s="169"/>
      <c r="K12" s="169"/>
      <c r="L12" s="169"/>
    </row>
    <row r="13" spans="1:44" x14ac:dyDescent="0.25">
      <c r="A13" s="165" t="s">
        <v>6</v>
      </c>
      <c r="B13" s="165"/>
      <c r="C13" s="165"/>
      <c r="D13" s="165"/>
      <c r="E13" s="165"/>
      <c r="F13" s="165"/>
      <c r="G13" s="165"/>
      <c r="H13" s="165"/>
      <c r="I13" s="165"/>
      <c r="J13" s="165"/>
      <c r="K13" s="165"/>
      <c r="L13" s="165"/>
    </row>
    <row r="14" spans="1:44" ht="18.75" x14ac:dyDescent="0.25">
      <c r="A14" s="175"/>
      <c r="B14" s="175"/>
      <c r="C14" s="175"/>
      <c r="D14" s="175"/>
      <c r="E14" s="175"/>
      <c r="F14" s="175"/>
      <c r="G14" s="175"/>
      <c r="H14" s="175"/>
      <c r="I14" s="175"/>
      <c r="J14" s="175"/>
      <c r="K14" s="175"/>
      <c r="L14" s="175"/>
    </row>
    <row r="15" spans="1:44" x14ac:dyDescent="0.25">
      <c r="A15" s="169" t="s">
        <v>442</v>
      </c>
      <c r="B15" s="169"/>
      <c r="C15" s="169"/>
      <c r="D15" s="169"/>
      <c r="E15" s="169"/>
      <c r="F15" s="169"/>
      <c r="G15" s="169"/>
      <c r="H15" s="169"/>
      <c r="I15" s="169"/>
      <c r="J15" s="169"/>
      <c r="K15" s="169"/>
      <c r="L15" s="169"/>
    </row>
    <row r="16" spans="1:44" x14ac:dyDescent="0.25">
      <c r="A16" s="165" t="s">
        <v>5</v>
      </c>
      <c r="B16" s="165"/>
      <c r="C16" s="165"/>
      <c r="D16" s="165"/>
      <c r="E16" s="165"/>
      <c r="F16" s="165"/>
      <c r="G16" s="165"/>
      <c r="H16" s="165"/>
      <c r="I16" s="165"/>
      <c r="J16" s="165"/>
      <c r="K16" s="165"/>
      <c r="L16" s="165"/>
    </row>
    <row r="17" spans="1:12" ht="15.75" customHeight="1" x14ac:dyDescent="0.25">
      <c r="L17" s="70"/>
    </row>
    <row r="18" spans="1:12" x14ac:dyDescent="0.25">
      <c r="K18" s="29"/>
    </row>
    <row r="19" spans="1:12" ht="15.75" customHeight="1" x14ac:dyDescent="0.25">
      <c r="A19" s="239" t="s">
        <v>390</v>
      </c>
      <c r="B19" s="239"/>
      <c r="C19" s="239"/>
      <c r="D19" s="239"/>
      <c r="E19" s="239"/>
      <c r="F19" s="239"/>
      <c r="G19" s="239"/>
      <c r="H19" s="239"/>
      <c r="I19" s="239"/>
      <c r="J19" s="239"/>
      <c r="K19" s="239"/>
      <c r="L19" s="239"/>
    </row>
    <row r="20" spans="1:12" x14ac:dyDescent="0.25">
      <c r="A20" s="45"/>
      <c r="B20" s="45"/>
    </row>
    <row r="21" spans="1:12" ht="28.5" customHeight="1" x14ac:dyDescent="0.25">
      <c r="A21" s="231" t="s">
        <v>224</v>
      </c>
      <c r="B21" s="231" t="s">
        <v>223</v>
      </c>
      <c r="C21" s="236" t="s">
        <v>322</v>
      </c>
      <c r="D21" s="236"/>
      <c r="E21" s="236"/>
      <c r="F21" s="236"/>
      <c r="G21" s="236"/>
      <c r="H21" s="236"/>
      <c r="I21" s="231" t="s">
        <v>222</v>
      </c>
      <c r="J21" s="233" t="s">
        <v>324</v>
      </c>
      <c r="K21" s="231" t="s">
        <v>221</v>
      </c>
      <c r="L21" s="232" t="s">
        <v>323</v>
      </c>
    </row>
    <row r="22" spans="1:12" ht="26.25" customHeight="1" x14ac:dyDescent="0.25">
      <c r="A22" s="231"/>
      <c r="B22" s="231"/>
      <c r="C22" s="235" t="s">
        <v>1</v>
      </c>
      <c r="D22" s="235"/>
      <c r="E22" s="112"/>
      <c r="F22" s="113"/>
      <c r="G22" s="237" t="s">
        <v>10</v>
      </c>
      <c r="H22" s="238"/>
      <c r="I22" s="231"/>
      <c r="J22" s="234"/>
      <c r="K22" s="231"/>
      <c r="L22" s="232"/>
    </row>
    <row r="23" spans="1:12" ht="47.25" x14ac:dyDescent="0.25">
      <c r="A23" s="231"/>
      <c r="B23" s="231"/>
      <c r="C23" s="67" t="s">
        <v>220</v>
      </c>
      <c r="D23" s="51" t="s">
        <v>219</v>
      </c>
      <c r="E23" s="67" t="s">
        <v>220</v>
      </c>
      <c r="F23" s="67" t="s">
        <v>219</v>
      </c>
      <c r="G23" s="67" t="s">
        <v>220</v>
      </c>
      <c r="H23" s="67" t="s">
        <v>219</v>
      </c>
      <c r="I23" s="231"/>
      <c r="J23" s="235"/>
      <c r="K23" s="231"/>
      <c r="L23" s="232"/>
    </row>
    <row r="24" spans="1:12" x14ac:dyDescent="0.25">
      <c r="A24" s="51">
        <v>1</v>
      </c>
      <c r="B24" s="51">
        <v>2</v>
      </c>
      <c r="C24" s="67">
        <v>3</v>
      </c>
      <c r="D24" s="51">
        <v>4</v>
      </c>
      <c r="E24" s="67">
        <v>5</v>
      </c>
      <c r="F24" s="67">
        <v>6</v>
      </c>
      <c r="G24" s="67">
        <v>7</v>
      </c>
      <c r="H24" s="67">
        <v>8</v>
      </c>
      <c r="I24" s="67">
        <v>9</v>
      </c>
      <c r="J24" s="67">
        <v>10</v>
      </c>
      <c r="K24" s="67">
        <v>11</v>
      </c>
      <c r="L24" s="67">
        <v>12</v>
      </c>
    </row>
    <row r="25" spans="1:12" x14ac:dyDescent="0.25">
      <c r="A25" s="67">
        <v>1</v>
      </c>
      <c r="B25" s="68" t="s">
        <v>218</v>
      </c>
      <c r="C25" s="50" t="s">
        <v>425</v>
      </c>
      <c r="D25" s="50" t="s">
        <v>425</v>
      </c>
      <c r="E25" s="50" t="s">
        <v>425</v>
      </c>
      <c r="F25" s="50" t="s">
        <v>425</v>
      </c>
      <c r="G25" s="50" t="s">
        <v>425</v>
      </c>
      <c r="H25" s="50" t="s">
        <v>425</v>
      </c>
      <c r="I25" s="50" t="s">
        <v>425</v>
      </c>
      <c r="J25" s="50" t="s">
        <v>425</v>
      </c>
      <c r="K25" s="50" t="s">
        <v>425</v>
      </c>
      <c r="L25" s="50" t="s">
        <v>425</v>
      </c>
    </row>
    <row r="26" spans="1:12" ht="21.75" customHeight="1" x14ac:dyDescent="0.25">
      <c r="A26" s="67" t="s">
        <v>217</v>
      </c>
      <c r="B26" s="69" t="s">
        <v>329</v>
      </c>
      <c r="C26" s="50" t="s">
        <v>425</v>
      </c>
      <c r="D26" s="50" t="s">
        <v>425</v>
      </c>
      <c r="E26" s="50" t="s">
        <v>425</v>
      </c>
      <c r="F26" s="50" t="s">
        <v>425</v>
      </c>
      <c r="G26" s="50" t="s">
        <v>425</v>
      </c>
      <c r="H26" s="50" t="s">
        <v>425</v>
      </c>
      <c r="I26" s="50" t="s">
        <v>425</v>
      </c>
      <c r="J26" s="50" t="s">
        <v>425</v>
      </c>
      <c r="K26" s="50" t="s">
        <v>425</v>
      </c>
      <c r="L26" s="50" t="s">
        <v>425</v>
      </c>
    </row>
    <row r="27" spans="1:12" ht="39" customHeight="1" x14ac:dyDescent="0.25">
      <c r="A27" s="67" t="s">
        <v>216</v>
      </c>
      <c r="B27" s="69" t="s">
        <v>331</v>
      </c>
      <c r="C27" s="50" t="s">
        <v>425</v>
      </c>
      <c r="D27" s="50" t="s">
        <v>425</v>
      </c>
      <c r="E27" s="50" t="s">
        <v>425</v>
      </c>
      <c r="F27" s="50" t="s">
        <v>425</v>
      </c>
      <c r="G27" s="50" t="s">
        <v>425</v>
      </c>
      <c r="H27" s="50" t="s">
        <v>425</v>
      </c>
      <c r="I27" s="50" t="s">
        <v>425</v>
      </c>
      <c r="J27" s="50" t="s">
        <v>425</v>
      </c>
      <c r="K27" s="50" t="s">
        <v>425</v>
      </c>
      <c r="L27" s="50" t="s">
        <v>425</v>
      </c>
    </row>
    <row r="28" spans="1:12" ht="70.5" customHeight="1" x14ac:dyDescent="0.25">
      <c r="A28" s="67" t="s">
        <v>330</v>
      </c>
      <c r="B28" s="69" t="s">
        <v>335</v>
      </c>
      <c r="C28" s="50" t="s">
        <v>425</v>
      </c>
      <c r="D28" s="50" t="s">
        <v>425</v>
      </c>
      <c r="E28" s="50" t="s">
        <v>425</v>
      </c>
      <c r="F28" s="50" t="s">
        <v>425</v>
      </c>
      <c r="G28" s="50" t="s">
        <v>425</v>
      </c>
      <c r="H28" s="50" t="s">
        <v>425</v>
      </c>
      <c r="I28" s="50" t="s">
        <v>425</v>
      </c>
      <c r="J28" s="50" t="s">
        <v>425</v>
      </c>
      <c r="K28" s="50" t="s">
        <v>425</v>
      </c>
      <c r="L28" s="50" t="s">
        <v>425</v>
      </c>
    </row>
    <row r="29" spans="1:12" ht="54" customHeight="1" x14ac:dyDescent="0.25">
      <c r="A29" s="67" t="s">
        <v>215</v>
      </c>
      <c r="B29" s="69" t="s">
        <v>334</v>
      </c>
      <c r="C29" s="50" t="s">
        <v>425</v>
      </c>
      <c r="D29" s="50" t="s">
        <v>425</v>
      </c>
      <c r="E29" s="50" t="s">
        <v>425</v>
      </c>
      <c r="F29" s="50" t="s">
        <v>425</v>
      </c>
      <c r="G29" s="50" t="s">
        <v>425</v>
      </c>
      <c r="H29" s="50" t="s">
        <v>425</v>
      </c>
      <c r="I29" s="50" t="s">
        <v>425</v>
      </c>
      <c r="J29" s="50" t="s">
        <v>425</v>
      </c>
      <c r="K29" s="50" t="s">
        <v>425</v>
      </c>
      <c r="L29" s="50" t="s">
        <v>425</v>
      </c>
    </row>
    <row r="30" spans="1:12" ht="42" customHeight="1" x14ac:dyDescent="0.25">
      <c r="A30" s="67" t="s">
        <v>214</v>
      </c>
      <c r="B30" s="69" t="s">
        <v>336</v>
      </c>
      <c r="C30" s="50" t="s">
        <v>425</v>
      </c>
      <c r="D30" s="50" t="s">
        <v>425</v>
      </c>
      <c r="E30" s="50" t="s">
        <v>425</v>
      </c>
      <c r="F30" s="50" t="s">
        <v>425</v>
      </c>
      <c r="G30" s="50" t="s">
        <v>425</v>
      </c>
      <c r="H30" s="50" t="s">
        <v>425</v>
      </c>
      <c r="I30" s="50" t="s">
        <v>425</v>
      </c>
      <c r="J30" s="50" t="s">
        <v>425</v>
      </c>
      <c r="K30" s="50" t="s">
        <v>425</v>
      </c>
      <c r="L30" s="50" t="s">
        <v>425</v>
      </c>
    </row>
    <row r="31" spans="1:12" ht="37.5" customHeight="1" x14ac:dyDescent="0.25">
      <c r="A31" s="67" t="s">
        <v>213</v>
      </c>
      <c r="B31" s="66" t="s">
        <v>332</v>
      </c>
      <c r="C31" s="50" t="s">
        <v>425</v>
      </c>
      <c r="D31" s="50" t="s">
        <v>425</v>
      </c>
      <c r="E31" s="50" t="s">
        <v>425</v>
      </c>
      <c r="F31" s="50" t="s">
        <v>425</v>
      </c>
      <c r="G31" s="50" t="s">
        <v>425</v>
      </c>
      <c r="H31" s="50" t="s">
        <v>425</v>
      </c>
      <c r="I31" s="50" t="s">
        <v>425</v>
      </c>
      <c r="J31" s="50" t="s">
        <v>425</v>
      </c>
      <c r="K31" s="50" t="s">
        <v>425</v>
      </c>
      <c r="L31" s="50" t="s">
        <v>425</v>
      </c>
    </row>
    <row r="32" spans="1:12" ht="31.5" x14ac:dyDescent="0.25">
      <c r="A32" s="67" t="s">
        <v>211</v>
      </c>
      <c r="B32" s="66" t="s">
        <v>337</v>
      </c>
      <c r="C32" s="50" t="s">
        <v>425</v>
      </c>
      <c r="D32" s="50" t="s">
        <v>425</v>
      </c>
      <c r="E32" s="50" t="s">
        <v>425</v>
      </c>
      <c r="F32" s="50" t="s">
        <v>425</v>
      </c>
      <c r="G32" s="50" t="s">
        <v>425</v>
      </c>
      <c r="H32" s="50" t="s">
        <v>425</v>
      </c>
      <c r="I32" s="50" t="s">
        <v>425</v>
      </c>
      <c r="J32" s="50" t="s">
        <v>425</v>
      </c>
      <c r="K32" s="50" t="s">
        <v>425</v>
      </c>
      <c r="L32" s="50" t="s">
        <v>425</v>
      </c>
    </row>
    <row r="33" spans="1:12" ht="37.5" customHeight="1" x14ac:dyDescent="0.25">
      <c r="A33" s="67" t="s">
        <v>348</v>
      </c>
      <c r="B33" s="66" t="s">
        <v>267</v>
      </c>
      <c r="C33" s="50" t="s">
        <v>425</v>
      </c>
      <c r="D33" s="50" t="s">
        <v>425</v>
      </c>
      <c r="E33" s="50" t="s">
        <v>425</v>
      </c>
      <c r="F33" s="50" t="s">
        <v>425</v>
      </c>
      <c r="G33" s="50" t="s">
        <v>425</v>
      </c>
      <c r="H33" s="50" t="s">
        <v>425</v>
      </c>
      <c r="I33" s="50" t="s">
        <v>425</v>
      </c>
      <c r="J33" s="50" t="s">
        <v>425</v>
      </c>
      <c r="K33" s="50" t="s">
        <v>425</v>
      </c>
      <c r="L33" s="50" t="s">
        <v>425</v>
      </c>
    </row>
    <row r="34" spans="1:12" ht="47.25" customHeight="1" x14ac:dyDescent="0.25">
      <c r="A34" s="67" t="s">
        <v>349</v>
      </c>
      <c r="B34" s="66" t="s">
        <v>341</v>
      </c>
      <c r="C34" s="50" t="s">
        <v>425</v>
      </c>
      <c r="D34" s="50" t="s">
        <v>425</v>
      </c>
      <c r="E34" s="50" t="s">
        <v>425</v>
      </c>
      <c r="F34" s="50" t="s">
        <v>425</v>
      </c>
      <c r="G34" s="50" t="s">
        <v>425</v>
      </c>
      <c r="H34" s="50" t="s">
        <v>425</v>
      </c>
      <c r="I34" s="50" t="s">
        <v>425</v>
      </c>
      <c r="J34" s="50" t="s">
        <v>425</v>
      </c>
      <c r="K34" s="50" t="s">
        <v>425</v>
      </c>
      <c r="L34" s="50" t="s">
        <v>425</v>
      </c>
    </row>
    <row r="35" spans="1:12" ht="49.5" customHeight="1" x14ac:dyDescent="0.25">
      <c r="A35" s="67" t="s">
        <v>350</v>
      </c>
      <c r="B35" s="66" t="s">
        <v>212</v>
      </c>
      <c r="C35" s="50" t="s">
        <v>425</v>
      </c>
      <c r="D35" s="50" t="s">
        <v>425</v>
      </c>
      <c r="E35" s="50" t="s">
        <v>425</v>
      </c>
      <c r="F35" s="50" t="s">
        <v>425</v>
      </c>
      <c r="G35" s="50" t="s">
        <v>425</v>
      </c>
      <c r="H35" s="50" t="s">
        <v>425</v>
      </c>
      <c r="I35" s="50" t="s">
        <v>425</v>
      </c>
      <c r="J35" s="50" t="s">
        <v>425</v>
      </c>
      <c r="K35" s="50" t="s">
        <v>425</v>
      </c>
      <c r="L35" s="50" t="s">
        <v>425</v>
      </c>
    </row>
    <row r="36" spans="1:12" ht="37.5" customHeight="1" x14ac:dyDescent="0.25">
      <c r="A36" s="67" t="s">
        <v>351</v>
      </c>
      <c r="B36" s="66" t="s">
        <v>333</v>
      </c>
      <c r="C36" s="50" t="s">
        <v>425</v>
      </c>
      <c r="D36" s="50" t="s">
        <v>425</v>
      </c>
      <c r="E36" s="50" t="s">
        <v>425</v>
      </c>
      <c r="F36" s="50" t="s">
        <v>425</v>
      </c>
      <c r="G36" s="50" t="s">
        <v>425</v>
      </c>
      <c r="H36" s="50" t="s">
        <v>425</v>
      </c>
      <c r="I36" s="50" t="s">
        <v>425</v>
      </c>
      <c r="J36" s="50" t="s">
        <v>425</v>
      </c>
      <c r="K36" s="50" t="s">
        <v>425</v>
      </c>
      <c r="L36" s="50" t="s">
        <v>425</v>
      </c>
    </row>
    <row r="37" spans="1:12" x14ac:dyDescent="0.25">
      <c r="A37" s="67" t="s">
        <v>352</v>
      </c>
      <c r="B37" s="66" t="s">
        <v>210</v>
      </c>
      <c r="C37" s="50" t="s">
        <v>425</v>
      </c>
      <c r="D37" s="50" t="s">
        <v>425</v>
      </c>
      <c r="E37" s="50" t="s">
        <v>425</v>
      </c>
      <c r="F37" s="50" t="s">
        <v>425</v>
      </c>
      <c r="G37" s="50" t="s">
        <v>425</v>
      </c>
      <c r="H37" s="50" t="s">
        <v>425</v>
      </c>
      <c r="I37" s="50" t="s">
        <v>425</v>
      </c>
      <c r="J37" s="50" t="s">
        <v>425</v>
      </c>
      <c r="K37" s="50" t="s">
        <v>425</v>
      </c>
      <c r="L37" s="50" t="s">
        <v>425</v>
      </c>
    </row>
    <row r="38" spans="1:12" x14ac:dyDescent="0.25">
      <c r="A38" s="67" t="s">
        <v>353</v>
      </c>
      <c r="B38" s="68" t="s">
        <v>209</v>
      </c>
      <c r="C38" s="50" t="s">
        <v>425</v>
      </c>
      <c r="D38" s="50" t="s">
        <v>425</v>
      </c>
      <c r="E38" s="50" t="s">
        <v>425</v>
      </c>
      <c r="F38" s="50" t="s">
        <v>425</v>
      </c>
      <c r="G38" s="50" t="s">
        <v>425</v>
      </c>
      <c r="H38" s="50" t="s">
        <v>425</v>
      </c>
      <c r="I38" s="141">
        <v>100</v>
      </c>
      <c r="J38" s="141">
        <v>100</v>
      </c>
      <c r="K38" s="50" t="s">
        <v>425</v>
      </c>
      <c r="L38" s="50" t="s">
        <v>425</v>
      </c>
    </row>
    <row r="39" spans="1:12" ht="63" x14ac:dyDescent="0.25">
      <c r="A39" s="67">
        <v>2</v>
      </c>
      <c r="B39" s="66" t="s">
        <v>338</v>
      </c>
      <c r="C39" s="50" t="s">
        <v>425</v>
      </c>
      <c r="D39" s="50" t="s">
        <v>425</v>
      </c>
      <c r="E39" s="50" t="s">
        <v>425</v>
      </c>
      <c r="F39" s="50" t="s">
        <v>425</v>
      </c>
      <c r="G39" s="50" t="s">
        <v>425</v>
      </c>
      <c r="H39" s="50" t="s">
        <v>425</v>
      </c>
      <c r="I39" s="50" t="s">
        <v>425</v>
      </c>
      <c r="J39" s="50" t="s">
        <v>425</v>
      </c>
      <c r="K39" s="50" t="s">
        <v>425</v>
      </c>
      <c r="L39" s="50" t="s">
        <v>425</v>
      </c>
    </row>
    <row r="40" spans="1:12" ht="33.75" customHeight="1" x14ac:dyDescent="0.25">
      <c r="A40" s="67" t="s">
        <v>208</v>
      </c>
      <c r="B40" s="66" t="s">
        <v>340</v>
      </c>
      <c r="C40" s="50">
        <v>2023</v>
      </c>
      <c r="D40" s="138">
        <v>2025</v>
      </c>
      <c r="E40" s="49"/>
      <c r="F40" s="49"/>
      <c r="G40" s="50">
        <v>2023</v>
      </c>
      <c r="H40" s="138">
        <v>2025</v>
      </c>
      <c r="I40" s="50">
        <v>100</v>
      </c>
      <c r="J40" s="50">
        <v>100</v>
      </c>
      <c r="K40" s="50" t="s">
        <v>425</v>
      </c>
      <c r="L40" s="50" t="s">
        <v>425</v>
      </c>
    </row>
    <row r="41" spans="1:12" ht="63" customHeight="1" x14ac:dyDescent="0.25">
      <c r="A41" s="67" t="s">
        <v>207</v>
      </c>
      <c r="B41" s="68" t="s">
        <v>420</v>
      </c>
      <c r="C41" s="50" t="s">
        <v>425</v>
      </c>
      <c r="D41" s="138" t="s">
        <v>425</v>
      </c>
      <c r="E41" s="138" t="s">
        <v>425</v>
      </c>
      <c r="F41" s="138" t="s">
        <v>425</v>
      </c>
      <c r="G41" s="138" t="s">
        <v>425</v>
      </c>
      <c r="H41" s="138" t="s">
        <v>425</v>
      </c>
      <c r="I41" s="138" t="s">
        <v>425</v>
      </c>
      <c r="J41" s="138" t="s">
        <v>425</v>
      </c>
      <c r="K41" s="50" t="s">
        <v>425</v>
      </c>
      <c r="L41" s="50" t="s">
        <v>425</v>
      </c>
    </row>
    <row r="42" spans="1:12" ht="58.5" customHeight="1" x14ac:dyDescent="0.25">
      <c r="A42" s="67">
        <v>3</v>
      </c>
      <c r="B42" s="66" t="s">
        <v>339</v>
      </c>
      <c r="C42" s="50" t="s">
        <v>425</v>
      </c>
      <c r="D42" s="138" t="s">
        <v>425</v>
      </c>
      <c r="E42" s="138" t="s">
        <v>425</v>
      </c>
      <c r="F42" s="138" t="s">
        <v>425</v>
      </c>
      <c r="G42" s="138" t="s">
        <v>425</v>
      </c>
      <c r="H42" s="138" t="s">
        <v>425</v>
      </c>
      <c r="I42" s="138" t="s">
        <v>425</v>
      </c>
      <c r="J42" s="138" t="s">
        <v>425</v>
      </c>
      <c r="K42" s="50" t="s">
        <v>425</v>
      </c>
      <c r="L42" s="50" t="s">
        <v>425</v>
      </c>
    </row>
    <row r="43" spans="1:12" ht="34.5" customHeight="1" x14ac:dyDescent="0.25">
      <c r="A43" s="67" t="s">
        <v>206</v>
      </c>
      <c r="B43" s="66" t="s">
        <v>204</v>
      </c>
      <c r="C43" s="50">
        <v>2023</v>
      </c>
      <c r="D43" s="138">
        <v>2025</v>
      </c>
      <c r="E43" s="49"/>
      <c r="F43" s="49"/>
      <c r="G43" s="50">
        <v>2023</v>
      </c>
      <c r="H43" s="138">
        <v>2025</v>
      </c>
      <c r="I43" s="138">
        <v>100</v>
      </c>
      <c r="J43" s="138">
        <v>100</v>
      </c>
      <c r="K43" s="50" t="s">
        <v>425</v>
      </c>
      <c r="L43" s="50" t="s">
        <v>425</v>
      </c>
    </row>
    <row r="44" spans="1:12" ht="24.75" customHeight="1" x14ac:dyDescent="0.25">
      <c r="A44" s="67" t="s">
        <v>205</v>
      </c>
      <c r="B44" s="66" t="s">
        <v>202</v>
      </c>
      <c r="C44" s="50" t="s">
        <v>425</v>
      </c>
      <c r="D44" s="138" t="s">
        <v>425</v>
      </c>
      <c r="E44" s="138" t="s">
        <v>425</v>
      </c>
      <c r="F44" s="138" t="s">
        <v>425</v>
      </c>
      <c r="G44" s="138" t="s">
        <v>425</v>
      </c>
      <c r="H44" s="138" t="s">
        <v>425</v>
      </c>
      <c r="I44" s="138" t="s">
        <v>425</v>
      </c>
      <c r="J44" s="138" t="s">
        <v>425</v>
      </c>
      <c r="K44" s="138" t="s">
        <v>425</v>
      </c>
      <c r="L44" s="138" t="s">
        <v>425</v>
      </c>
    </row>
    <row r="45" spans="1:12" ht="90.75" customHeight="1" x14ac:dyDescent="0.25">
      <c r="A45" s="67" t="s">
        <v>203</v>
      </c>
      <c r="B45" s="66" t="s">
        <v>344</v>
      </c>
      <c r="C45" s="50" t="s">
        <v>425</v>
      </c>
      <c r="D45" s="138" t="s">
        <v>425</v>
      </c>
      <c r="E45" s="138" t="s">
        <v>425</v>
      </c>
      <c r="F45" s="138" t="s">
        <v>425</v>
      </c>
      <c r="G45" s="138" t="s">
        <v>425</v>
      </c>
      <c r="H45" s="138" t="s">
        <v>425</v>
      </c>
      <c r="I45" s="138" t="s">
        <v>425</v>
      </c>
      <c r="J45" s="138" t="s">
        <v>425</v>
      </c>
      <c r="K45" s="138" t="s">
        <v>425</v>
      </c>
      <c r="L45" s="138" t="s">
        <v>425</v>
      </c>
    </row>
    <row r="46" spans="1:12" ht="167.25" customHeight="1" x14ac:dyDescent="0.25">
      <c r="A46" s="67" t="s">
        <v>201</v>
      </c>
      <c r="B46" s="66" t="s">
        <v>342</v>
      </c>
      <c r="C46" s="50" t="s">
        <v>425</v>
      </c>
      <c r="D46" s="138" t="s">
        <v>425</v>
      </c>
      <c r="E46" s="138" t="s">
        <v>425</v>
      </c>
      <c r="F46" s="138" t="s">
        <v>425</v>
      </c>
      <c r="G46" s="138" t="s">
        <v>425</v>
      </c>
      <c r="H46" s="138" t="s">
        <v>425</v>
      </c>
      <c r="I46" s="138" t="s">
        <v>425</v>
      </c>
      <c r="J46" s="138" t="s">
        <v>425</v>
      </c>
      <c r="K46" s="138" t="s">
        <v>425</v>
      </c>
      <c r="L46" s="138" t="s">
        <v>425</v>
      </c>
    </row>
    <row r="47" spans="1:12" ht="30.75" customHeight="1" x14ac:dyDescent="0.25">
      <c r="A47" s="67" t="s">
        <v>199</v>
      </c>
      <c r="B47" s="66" t="s">
        <v>200</v>
      </c>
      <c r="C47" s="50" t="s">
        <v>425</v>
      </c>
      <c r="D47" s="138" t="s">
        <v>425</v>
      </c>
      <c r="E47" s="138" t="s">
        <v>425</v>
      </c>
      <c r="F47" s="138" t="s">
        <v>425</v>
      </c>
      <c r="G47" s="138" t="s">
        <v>425</v>
      </c>
      <c r="H47" s="138" t="s">
        <v>425</v>
      </c>
      <c r="I47" s="138" t="s">
        <v>425</v>
      </c>
      <c r="J47" s="138" t="s">
        <v>425</v>
      </c>
      <c r="K47" s="138" t="s">
        <v>425</v>
      </c>
      <c r="L47" s="138" t="s">
        <v>425</v>
      </c>
    </row>
    <row r="48" spans="1:12" ht="37.5" customHeight="1" x14ac:dyDescent="0.25">
      <c r="A48" s="67" t="s">
        <v>354</v>
      </c>
      <c r="B48" s="68" t="s">
        <v>198</v>
      </c>
      <c r="C48" s="50" t="s">
        <v>425</v>
      </c>
      <c r="D48" s="138" t="s">
        <v>425</v>
      </c>
      <c r="E48" s="138" t="s">
        <v>425</v>
      </c>
      <c r="F48" s="138" t="s">
        <v>425</v>
      </c>
      <c r="G48" s="138" t="s">
        <v>425</v>
      </c>
      <c r="H48" s="138" t="s">
        <v>425</v>
      </c>
      <c r="I48" s="138" t="s">
        <v>425</v>
      </c>
      <c r="J48" s="138" t="s">
        <v>425</v>
      </c>
      <c r="K48" s="138" t="s">
        <v>425</v>
      </c>
      <c r="L48" s="138" t="s">
        <v>425</v>
      </c>
    </row>
    <row r="49" spans="1:12" ht="35.25" customHeight="1" x14ac:dyDescent="0.25">
      <c r="A49" s="67">
        <v>4</v>
      </c>
      <c r="B49" s="66" t="s">
        <v>196</v>
      </c>
      <c r="C49" s="50" t="s">
        <v>425</v>
      </c>
      <c r="D49" s="138" t="s">
        <v>425</v>
      </c>
      <c r="E49" s="138" t="s">
        <v>425</v>
      </c>
      <c r="F49" s="138" t="s">
        <v>425</v>
      </c>
      <c r="G49" s="138" t="s">
        <v>425</v>
      </c>
      <c r="H49" s="138" t="s">
        <v>425</v>
      </c>
      <c r="I49" s="138" t="s">
        <v>425</v>
      </c>
      <c r="J49" s="138" t="s">
        <v>425</v>
      </c>
      <c r="K49" s="138" t="s">
        <v>425</v>
      </c>
      <c r="L49" s="138" t="s">
        <v>425</v>
      </c>
    </row>
    <row r="50" spans="1:12" ht="86.25" customHeight="1" x14ac:dyDescent="0.25">
      <c r="A50" s="67" t="s">
        <v>197</v>
      </c>
      <c r="B50" s="66" t="s">
        <v>343</v>
      </c>
      <c r="C50" s="50" t="s">
        <v>425</v>
      </c>
      <c r="D50" s="138" t="s">
        <v>425</v>
      </c>
      <c r="E50" s="138" t="s">
        <v>425</v>
      </c>
      <c r="F50" s="138" t="s">
        <v>425</v>
      </c>
      <c r="G50" s="138" t="s">
        <v>425</v>
      </c>
      <c r="H50" s="138" t="s">
        <v>425</v>
      </c>
      <c r="I50" s="138" t="s">
        <v>425</v>
      </c>
      <c r="J50" s="138" t="s">
        <v>425</v>
      </c>
      <c r="K50" s="138" t="s">
        <v>425</v>
      </c>
      <c r="L50" s="138" t="s">
        <v>425</v>
      </c>
    </row>
    <row r="51" spans="1:12" ht="77.25" customHeight="1" x14ac:dyDescent="0.25">
      <c r="A51" s="67" t="s">
        <v>195</v>
      </c>
      <c r="B51" s="66" t="s">
        <v>345</v>
      </c>
      <c r="C51" s="50" t="s">
        <v>425</v>
      </c>
      <c r="D51" s="138" t="s">
        <v>425</v>
      </c>
      <c r="E51" s="138" t="s">
        <v>425</v>
      </c>
      <c r="F51" s="138" t="s">
        <v>425</v>
      </c>
      <c r="G51" s="138" t="s">
        <v>425</v>
      </c>
      <c r="H51" s="138" t="s">
        <v>425</v>
      </c>
      <c r="I51" s="138" t="s">
        <v>425</v>
      </c>
      <c r="J51" s="138" t="s">
        <v>425</v>
      </c>
      <c r="K51" s="138" t="s">
        <v>425</v>
      </c>
      <c r="L51" s="138" t="s">
        <v>425</v>
      </c>
    </row>
    <row r="52" spans="1:12" ht="71.25" customHeight="1" x14ac:dyDescent="0.25">
      <c r="A52" s="67" t="s">
        <v>193</v>
      </c>
      <c r="B52" s="66" t="s">
        <v>194</v>
      </c>
      <c r="C52" s="50" t="s">
        <v>425</v>
      </c>
      <c r="D52" s="138" t="s">
        <v>425</v>
      </c>
      <c r="E52" s="138" t="s">
        <v>425</v>
      </c>
      <c r="F52" s="138" t="s">
        <v>425</v>
      </c>
      <c r="G52" s="138" t="s">
        <v>425</v>
      </c>
      <c r="H52" s="138" t="s">
        <v>425</v>
      </c>
      <c r="I52" s="138" t="s">
        <v>425</v>
      </c>
      <c r="J52" s="138" t="s">
        <v>425</v>
      </c>
      <c r="K52" s="138" t="s">
        <v>425</v>
      </c>
      <c r="L52" s="138" t="s">
        <v>425</v>
      </c>
    </row>
    <row r="53" spans="1:12" ht="48" customHeight="1" x14ac:dyDescent="0.25">
      <c r="A53" s="67" t="s">
        <v>191</v>
      </c>
      <c r="B53" s="117" t="s">
        <v>346</v>
      </c>
      <c r="C53" s="50">
        <v>2023</v>
      </c>
      <c r="D53" s="138">
        <v>2025</v>
      </c>
      <c r="E53" s="49"/>
      <c r="F53" s="49"/>
      <c r="G53" s="50">
        <v>2023</v>
      </c>
      <c r="H53" s="138">
        <v>2025</v>
      </c>
      <c r="I53" s="138" t="s">
        <v>425</v>
      </c>
      <c r="J53" s="138" t="s">
        <v>425</v>
      </c>
      <c r="K53" s="138" t="s">
        <v>425</v>
      </c>
      <c r="L53" s="138" t="s">
        <v>425</v>
      </c>
    </row>
    <row r="54" spans="1:12" ht="46.5" customHeight="1" x14ac:dyDescent="0.25">
      <c r="A54" s="67" t="s">
        <v>347</v>
      </c>
      <c r="B54" s="66" t="s">
        <v>192</v>
      </c>
      <c r="C54" s="50" t="s">
        <v>425</v>
      </c>
      <c r="D54" s="138" t="s">
        <v>425</v>
      </c>
      <c r="E54" s="138" t="s">
        <v>425</v>
      </c>
      <c r="F54" s="138" t="s">
        <v>425</v>
      </c>
      <c r="G54" s="138" t="s">
        <v>425</v>
      </c>
      <c r="H54" s="138" t="s">
        <v>425</v>
      </c>
      <c r="I54" s="138" t="s">
        <v>425</v>
      </c>
      <c r="J54" s="138" t="s">
        <v>425</v>
      </c>
      <c r="K54" s="138" t="s">
        <v>425</v>
      </c>
      <c r="L54" s="138" t="s">
        <v>425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77"/>
  <sheetViews>
    <sheetView tabSelected="1" view="pageBreakPreview" topLeftCell="A26" zoomScale="70" zoomScaleNormal="70" zoomScaleSheetLayoutView="70" workbookViewId="0">
      <selection activeCell="D47" sqref="D47"/>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2" customWidth="1"/>
    <col min="8" max="8" width="6.5703125" style="42" customWidth="1"/>
    <col min="9" max="9" width="5.42578125" style="42" customWidth="1"/>
    <col min="10" max="10" width="8.140625" style="42" customWidth="1"/>
    <col min="11" max="11" width="6.28515625" style="42" customWidth="1"/>
    <col min="12" max="12" width="6.7109375" style="42" customWidth="1"/>
    <col min="13" max="13" width="5.28515625" style="42" customWidth="1"/>
    <col min="14" max="14" width="8.5703125" style="42" customWidth="1"/>
    <col min="15" max="31" width="6.140625" style="42" customWidth="1"/>
    <col min="32" max="32" width="13.140625" style="42" customWidth="1"/>
    <col min="33" max="33" width="24.85546875" style="42" customWidth="1"/>
    <col min="34" max="16384" width="9.140625" style="42"/>
  </cols>
  <sheetData>
    <row r="1" spans="1:33" ht="18.75" x14ac:dyDescent="0.25">
      <c r="AG1" s="24" t="s">
        <v>68</v>
      </c>
    </row>
    <row r="2" spans="1:33" ht="18.75" x14ac:dyDescent="0.3">
      <c r="AG2" s="11" t="s">
        <v>9</v>
      </c>
    </row>
    <row r="3" spans="1:33" ht="18.75" x14ac:dyDescent="0.3">
      <c r="AG3" s="11" t="s">
        <v>67</v>
      </c>
    </row>
    <row r="4" spans="1:33" ht="18.75" customHeight="1" x14ac:dyDescent="0.25">
      <c r="A4" s="164" t="s">
        <v>432</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row>
    <row r="5" spans="1:33" ht="18.75" x14ac:dyDescent="0.3">
      <c r="AG5" s="11"/>
    </row>
    <row r="6" spans="1:33" ht="18.75" x14ac:dyDescent="0.25">
      <c r="A6" s="168" t="s">
        <v>8</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ht="18.75" x14ac:dyDescent="0.25">
      <c r="A7" s="9"/>
      <c r="B7" s="9"/>
      <c r="C7" s="9"/>
      <c r="D7" s="9"/>
      <c r="E7" s="9"/>
      <c r="F7" s="9"/>
      <c r="G7" s="9"/>
      <c r="H7" s="9"/>
      <c r="I7" s="9"/>
      <c r="J7" s="64"/>
      <c r="K7" s="64"/>
      <c r="L7" s="64"/>
      <c r="M7" s="64"/>
      <c r="N7" s="64"/>
      <c r="O7" s="64"/>
      <c r="P7" s="64"/>
      <c r="Q7" s="64"/>
      <c r="R7" s="64"/>
      <c r="S7" s="64"/>
      <c r="T7" s="64"/>
      <c r="U7" s="64"/>
      <c r="V7" s="64"/>
      <c r="W7" s="64"/>
      <c r="X7" s="64"/>
      <c r="Y7" s="64"/>
      <c r="Z7" s="64"/>
      <c r="AA7" s="64"/>
      <c r="AB7" s="64"/>
      <c r="AC7" s="64"/>
      <c r="AD7" s="64"/>
      <c r="AE7" s="64"/>
      <c r="AF7" s="64"/>
      <c r="AG7" s="64"/>
    </row>
    <row r="8" spans="1:33" x14ac:dyDescent="0.25">
      <c r="A8" s="169" t="s">
        <v>443</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row>
    <row r="9" spans="1:33" ht="18.75" customHeight="1" x14ac:dyDescent="0.25">
      <c r="A9" s="165" t="s">
        <v>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row>
    <row r="10" spans="1:33" ht="18.75" x14ac:dyDescent="0.25">
      <c r="A10" s="9"/>
      <c r="B10" s="9"/>
      <c r="C10" s="9"/>
      <c r="D10" s="9"/>
      <c r="E10" s="9"/>
      <c r="F10" s="9"/>
      <c r="G10" s="9"/>
      <c r="H10" s="9"/>
      <c r="I10" s="9"/>
      <c r="J10" s="64"/>
      <c r="K10" s="64"/>
      <c r="L10" s="64"/>
      <c r="M10" s="64"/>
      <c r="N10" s="64"/>
      <c r="O10" s="64"/>
      <c r="P10" s="64"/>
      <c r="Q10" s="64"/>
      <c r="R10" s="64"/>
      <c r="S10" s="64"/>
      <c r="T10" s="64"/>
      <c r="U10" s="64"/>
      <c r="V10" s="64"/>
      <c r="W10" s="64"/>
      <c r="X10" s="64"/>
      <c r="Y10" s="64"/>
      <c r="Z10" s="64"/>
      <c r="AA10" s="64"/>
      <c r="AB10" s="64"/>
      <c r="AC10" s="64"/>
      <c r="AD10" s="64"/>
      <c r="AE10" s="64"/>
      <c r="AF10" s="64"/>
      <c r="AG10" s="64"/>
    </row>
    <row r="11" spans="1:33" x14ac:dyDescent="0.25">
      <c r="A11" s="169" t="s">
        <v>444</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row>
    <row r="12" spans="1:33" x14ac:dyDescent="0.25">
      <c r="A12" s="165" t="s">
        <v>6</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row>
    <row r="13" spans="1:33" ht="16.5" customHeight="1" x14ac:dyDescent="0.3">
      <c r="A13" s="8"/>
      <c r="B13" s="8"/>
      <c r="C13" s="8"/>
      <c r="D13" s="8"/>
      <c r="E13" s="8"/>
      <c r="F13" s="8"/>
      <c r="G13" s="8"/>
      <c r="H13" s="8"/>
      <c r="I13" s="8"/>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x14ac:dyDescent="0.25">
      <c r="A14" s="169" t="s">
        <v>445</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row>
    <row r="15" spans="1:33" ht="15.75" customHeight="1" x14ac:dyDescent="0.25">
      <c r="A15" s="165" t="s">
        <v>5</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row>
    <row r="16" spans="1:33"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row>
    <row r="18" spans="1:36" x14ac:dyDescent="0.25">
      <c r="A18" s="246" t="s">
        <v>391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row>
    <row r="20" spans="1:36" ht="33" customHeight="1" x14ac:dyDescent="0.25">
      <c r="A20" s="233" t="s">
        <v>190</v>
      </c>
      <c r="B20" s="233" t="s">
        <v>189</v>
      </c>
      <c r="C20" s="231" t="s">
        <v>188</v>
      </c>
      <c r="D20" s="231"/>
      <c r="E20" s="236" t="s">
        <v>187</v>
      </c>
      <c r="F20" s="236"/>
      <c r="G20" s="233" t="s">
        <v>502</v>
      </c>
      <c r="H20" s="240" t="s">
        <v>466</v>
      </c>
      <c r="I20" s="241"/>
      <c r="J20" s="241"/>
      <c r="K20" s="241"/>
      <c r="L20" s="240" t="s">
        <v>467</v>
      </c>
      <c r="M20" s="241"/>
      <c r="N20" s="241"/>
      <c r="O20" s="241"/>
      <c r="P20" s="240" t="s">
        <v>468</v>
      </c>
      <c r="Q20" s="241"/>
      <c r="R20" s="241"/>
      <c r="S20" s="241"/>
      <c r="T20" s="240" t="s">
        <v>499</v>
      </c>
      <c r="U20" s="241"/>
      <c r="V20" s="241"/>
      <c r="W20" s="241"/>
      <c r="X20" s="240" t="s">
        <v>500</v>
      </c>
      <c r="Y20" s="241"/>
      <c r="Z20" s="241"/>
      <c r="AA20" s="241"/>
      <c r="AB20" s="240" t="s">
        <v>501</v>
      </c>
      <c r="AC20" s="241"/>
      <c r="AD20" s="241"/>
      <c r="AE20" s="241"/>
      <c r="AF20" s="247" t="s">
        <v>186</v>
      </c>
      <c r="AG20" s="248"/>
      <c r="AH20" s="62"/>
      <c r="AI20" s="62"/>
      <c r="AJ20" s="62"/>
    </row>
    <row r="21" spans="1:36" ht="99.75" customHeight="1" x14ac:dyDescent="0.25">
      <c r="A21" s="234"/>
      <c r="B21" s="234"/>
      <c r="C21" s="231"/>
      <c r="D21" s="231"/>
      <c r="E21" s="236"/>
      <c r="F21" s="236"/>
      <c r="G21" s="234"/>
      <c r="H21" s="231" t="s">
        <v>1</v>
      </c>
      <c r="I21" s="231"/>
      <c r="J21" s="231" t="s">
        <v>503</v>
      </c>
      <c r="K21" s="231"/>
      <c r="L21" s="231" t="s">
        <v>1</v>
      </c>
      <c r="M21" s="231"/>
      <c r="N21" s="231" t="s">
        <v>504</v>
      </c>
      <c r="O21" s="231"/>
      <c r="P21" s="231" t="s">
        <v>1</v>
      </c>
      <c r="Q21" s="231"/>
      <c r="R21" s="231" t="s">
        <v>504</v>
      </c>
      <c r="S21" s="231"/>
      <c r="T21" s="231" t="s">
        <v>1</v>
      </c>
      <c r="U21" s="231"/>
      <c r="V21" s="231" t="s">
        <v>504</v>
      </c>
      <c r="W21" s="231"/>
      <c r="X21" s="231" t="s">
        <v>1</v>
      </c>
      <c r="Y21" s="231"/>
      <c r="Z21" s="231" t="s">
        <v>504</v>
      </c>
      <c r="AA21" s="231"/>
      <c r="AB21" s="231" t="s">
        <v>1</v>
      </c>
      <c r="AC21" s="231"/>
      <c r="AD21" s="231" t="s">
        <v>504</v>
      </c>
      <c r="AE21" s="231"/>
      <c r="AF21" s="249"/>
      <c r="AG21" s="250"/>
    </row>
    <row r="22" spans="1:36" ht="89.25" customHeight="1" x14ac:dyDescent="0.25">
      <c r="A22" s="235"/>
      <c r="B22" s="235"/>
      <c r="C22" s="59" t="s">
        <v>1</v>
      </c>
      <c r="D22" s="59" t="s">
        <v>184</v>
      </c>
      <c r="E22" s="61" t="s">
        <v>470</v>
      </c>
      <c r="F22" s="61" t="s">
        <v>471</v>
      </c>
      <c r="G22" s="235"/>
      <c r="H22" s="60" t="s">
        <v>372</v>
      </c>
      <c r="I22" s="60" t="s">
        <v>373</v>
      </c>
      <c r="J22" s="60" t="s">
        <v>372</v>
      </c>
      <c r="K22" s="60" t="s">
        <v>373</v>
      </c>
      <c r="L22" s="60" t="s">
        <v>372</v>
      </c>
      <c r="M22" s="60" t="s">
        <v>373</v>
      </c>
      <c r="N22" s="60" t="s">
        <v>372</v>
      </c>
      <c r="O22" s="60" t="s">
        <v>373</v>
      </c>
      <c r="P22" s="60" t="s">
        <v>372</v>
      </c>
      <c r="Q22" s="60" t="s">
        <v>373</v>
      </c>
      <c r="R22" s="60" t="s">
        <v>372</v>
      </c>
      <c r="S22" s="60" t="s">
        <v>373</v>
      </c>
      <c r="T22" s="60" t="s">
        <v>372</v>
      </c>
      <c r="U22" s="60" t="s">
        <v>373</v>
      </c>
      <c r="V22" s="60" t="s">
        <v>372</v>
      </c>
      <c r="W22" s="60" t="s">
        <v>373</v>
      </c>
      <c r="X22" s="60" t="s">
        <v>372</v>
      </c>
      <c r="Y22" s="60" t="s">
        <v>373</v>
      </c>
      <c r="Z22" s="60" t="s">
        <v>372</v>
      </c>
      <c r="AA22" s="60" t="s">
        <v>373</v>
      </c>
      <c r="AB22" s="60" t="s">
        <v>372</v>
      </c>
      <c r="AC22" s="60" t="s">
        <v>373</v>
      </c>
      <c r="AD22" s="60" t="s">
        <v>372</v>
      </c>
      <c r="AE22" s="60" t="s">
        <v>373</v>
      </c>
      <c r="AF22" s="59" t="s">
        <v>185</v>
      </c>
      <c r="AG22" s="59" t="s">
        <v>184</v>
      </c>
    </row>
    <row r="23" spans="1:36" ht="19.5" customHeight="1"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c r="U23" s="51">
        <v>21</v>
      </c>
      <c r="V23" s="51">
        <v>22</v>
      </c>
      <c r="W23" s="51">
        <v>23</v>
      </c>
      <c r="X23" s="51">
        <v>24</v>
      </c>
      <c r="Y23" s="51">
        <v>25</v>
      </c>
      <c r="Z23" s="51">
        <v>26</v>
      </c>
      <c r="AA23" s="51">
        <v>27</v>
      </c>
      <c r="AB23" s="51">
        <v>28</v>
      </c>
      <c r="AC23" s="51">
        <v>29</v>
      </c>
      <c r="AD23" s="51">
        <v>30</v>
      </c>
      <c r="AE23" s="51">
        <v>31</v>
      </c>
      <c r="AF23" s="51">
        <v>32</v>
      </c>
      <c r="AG23" s="51">
        <v>33</v>
      </c>
    </row>
    <row r="24" spans="1:36" ht="47.25" customHeight="1" x14ac:dyDescent="0.25">
      <c r="A24" s="56">
        <v>1</v>
      </c>
      <c r="B24" s="55" t="s">
        <v>183</v>
      </c>
      <c r="C24" s="58">
        <f>C25+C26+C27+C28+C29</f>
        <v>1.1359999999999999</v>
      </c>
      <c r="D24" s="58">
        <f>D25+D26+D27+D28+D29</f>
        <v>1.788</v>
      </c>
      <c r="E24" s="58">
        <f t="shared" ref="E24:G24" si="0">E25+E26+E27+E28+E29</f>
        <v>1.2210000000000001</v>
      </c>
      <c r="F24" s="58">
        <f t="shared" si="0"/>
        <v>0.61199999999999999</v>
      </c>
      <c r="G24" s="58">
        <f t="shared" si="0"/>
        <v>0.60899999999999999</v>
      </c>
      <c r="H24" s="58">
        <f>H25+H26+H27+H28+H29</f>
        <v>0.61199999999999999</v>
      </c>
      <c r="I24" s="58" t="s">
        <v>469</v>
      </c>
      <c r="J24" s="58">
        <f>J25+J26+J27+J28+J29</f>
        <v>0.61199999999999999</v>
      </c>
      <c r="K24" s="58" t="s">
        <v>469</v>
      </c>
      <c r="L24" s="138" t="s">
        <v>425</v>
      </c>
      <c r="M24" s="138" t="s">
        <v>425</v>
      </c>
      <c r="N24" s="138" t="s">
        <v>425</v>
      </c>
      <c r="O24" s="138" t="s">
        <v>425</v>
      </c>
      <c r="P24" s="138" t="s">
        <v>425</v>
      </c>
      <c r="Q24" s="138" t="s">
        <v>425</v>
      </c>
      <c r="R24" s="138" t="s">
        <v>425</v>
      </c>
      <c r="S24" s="138" t="s">
        <v>425</v>
      </c>
      <c r="T24" s="138" t="s">
        <v>425</v>
      </c>
      <c r="U24" s="138" t="s">
        <v>425</v>
      </c>
      <c r="V24" s="138" t="s">
        <v>425</v>
      </c>
      <c r="W24" s="138" t="s">
        <v>425</v>
      </c>
      <c r="X24" s="138" t="s">
        <v>425</v>
      </c>
      <c r="Y24" s="138" t="s">
        <v>425</v>
      </c>
      <c r="Z24" s="138" t="s">
        <v>425</v>
      </c>
      <c r="AA24" s="138" t="s">
        <v>425</v>
      </c>
      <c r="AB24" s="138" t="s">
        <v>425</v>
      </c>
      <c r="AC24" s="138" t="s">
        <v>425</v>
      </c>
      <c r="AD24" s="138" t="s">
        <v>425</v>
      </c>
      <c r="AE24" s="138" t="s">
        <v>425</v>
      </c>
      <c r="AF24" s="58">
        <f>C24</f>
        <v>1.1359999999999999</v>
      </c>
      <c r="AG24" s="58">
        <f>D24</f>
        <v>1.788</v>
      </c>
    </row>
    <row r="25" spans="1:36" ht="24" customHeight="1" x14ac:dyDescent="0.25">
      <c r="A25" s="53" t="s">
        <v>182</v>
      </c>
      <c r="B25" s="33" t="s">
        <v>181</v>
      </c>
      <c r="C25" s="50">
        <v>0</v>
      </c>
      <c r="D25" s="51">
        <v>0</v>
      </c>
      <c r="E25" s="51">
        <v>0</v>
      </c>
      <c r="F25" s="51">
        <v>0</v>
      </c>
      <c r="G25" s="51">
        <v>0</v>
      </c>
      <c r="H25" s="142">
        <v>0</v>
      </c>
      <c r="I25" s="142">
        <v>0</v>
      </c>
      <c r="J25" s="142">
        <v>0</v>
      </c>
      <c r="K25" s="142">
        <v>0</v>
      </c>
      <c r="L25" s="138" t="s">
        <v>425</v>
      </c>
      <c r="M25" s="138" t="s">
        <v>425</v>
      </c>
      <c r="N25" s="138" t="s">
        <v>425</v>
      </c>
      <c r="O25" s="138" t="s">
        <v>425</v>
      </c>
      <c r="P25" s="138" t="s">
        <v>425</v>
      </c>
      <c r="Q25" s="138" t="s">
        <v>425</v>
      </c>
      <c r="R25" s="138" t="s">
        <v>425</v>
      </c>
      <c r="S25" s="138" t="s">
        <v>425</v>
      </c>
      <c r="T25" s="138" t="s">
        <v>425</v>
      </c>
      <c r="U25" s="138" t="s">
        <v>425</v>
      </c>
      <c r="V25" s="138" t="s">
        <v>425</v>
      </c>
      <c r="W25" s="138" t="s">
        <v>425</v>
      </c>
      <c r="X25" s="138" t="s">
        <v>425</v>
      </c>
      <c r="Y25" s="138" t="s">
        <v>425</v>
      </c>
      <c r="Z25" s="138" t="s">
        <v>425</v>
      </c>
      <c r="AA25" s="138" t="s">
        <v>425</v>
      </c>
      <c r="AB25" s="138" t="s">
        <v>425</v>
      </c>
      <c r="AC25" s="138" t="s">
        <v>425</v>
      </c>
      <c r="AD25" s="138" t="s">
        <v>425</v>
      </c>
      <c r="AE25" s="138" t="s">
        <v>425</v>
      </c>
      <c r="AF25" s="143">
        <f t="shared" ref="AF25:AG64" si="1">C25</f>
        <v>0</v>
      </c>
      <c r="AG25" s="143">
        <f t="shared" si="1"/>
        <v>0</v>
      </c>
    </row>
    <row r="26" spans="1:36" x14ac:dyDescent="0.25">
      <c r="A26" s="53" t="s">
        <v>180</v>
      </c>
      <c r="B26" s="33" t="s">
        <v>179</v>
      </c>
      <c r="C26" s="50">
        <v>0</v>
      </c>
      <c r="D26" s="50">
        <v>0</v>
      </c>
      <c r="E26" s="50">
        <v>0</v>
      </c>
      <c r="F26" s="50">
        <v>0</v>
      </c>
      <c r="G26" s="50">
        <v>0</v>
      </c>
      <c r="H26" s="50">
        <v>0</v>
      </c>
      <c r="I26" s="50">
        <v>0</v>
      </c>
      <c r="J26" s="50">
        <v>0</v>
      </c>
      <c r="K26" s="50">
        <v>0</v>
      </c>
      <c r="L26" s="138" t="s">
        <v>425</v>
      </c>
      <c r="M26" s="138" t="s">
        <v>425</v>
      </c>
      <c r="N26" s="138" t="s">
        <v>425</v>
      </c>
      <c r="O26" s="138" t="s">
        <v>425</v>
      </c>
      <c r="P26" s="138" t="s">
        <v>425</v>
      </c>
      <c r="Q26" s="138" t="s">
        <v>425</v>
      </c>
      <c r="R26" s="138" t="s">
        <v>425</v>
      </c>
      <c r="S26" s="138" t="s">
        <v>425</v>
      </c>
      <c r="T26" s="138" t="s">
        <v>425</v>
      </c>
      <c r="U26" s="138" t="s">
        <v>425</v>
      </c>
      <c r="V26" s="138" t="s">
        <v>425</v>
      </c>
      <c r="W26" s="138" t="s">
        <v>425</v>
      </c>
      <c r="X26" s="138" t="s">
        <v>425</v>
      </c>
      <c r="Y26" s="138" t="s">
        <v>425</v>
      </c>
      <c r="Z26" s="138" t="s">
        <v>425</v>
      </c>
      <c r="AA26" s="138" t="s">
        <v>425</v>
      </c>
      <c r="AB26" s="138" t="s">
        <v>425</v>
      </c>
      <c r="AC26" s="138" t="s">
        <v>425</v>
      </c>
      <c r="AD26" s="138" t="s">
        <v>425</v>
      </c>
      <c r="AE26" s="138" t="s">
        <v>425</v>
      </c>
      <c r="AF26" s="143">
        <f t="shared" si="1"/>
        <v>0</v>
      </c>
      <c r="AG26" s="143">
        <f t="shared" si="1"/>
        <v>0</v>
      </c>
    </row>
    <row r="27" spans="1:36" ht="31.5" x14ac:dyDescent="0.25">
      <c r="A27" s="53" t="s">
        <v>178</v>
      </c>
      <c r="B27" s="33" t="s">
        <v>328</v>
      </c>
      <c r="C27" s="143">
        <v>1.1359999999999999</v>
      </c>
      <c r="D27" s="143">
        <v>1.788</v>
      </c>
      <c r="E27" s="141">
        <v>1.2210000000000001</v>
      </c>
      <c r="F27" s="141">
        <v>0.61199999999999999</v>
      </c>
      <c r="G27" s="141">
        <v>0.60899999999999999</v>
      </c>
      <c r="H27" s="143">
        <v>0.61199999999999999</v>
      </c>
      <c r="I27" s="143" t="s">
        <v>469</v>
      </c>
      <c r="J27" s="143">
        <v>0.61199999999999999</v>
      </c>
      <c r="K27" s="143" t="s">
        <v>469</v>
      </c>
      <c r="L27" s="138" t="s">
        <v>425</v>
      </c>
      <c r="M27" s="138" t="s">
        <v>425</v>
      </c>
      <c r="N27" s="138" t="s">
        <v>425</v>
      </c>
      <c r="O27" s="138" t="s">
        <v>425</v>
      </c>
      <c r="P27" s="138" t="s">
        <v>425</v>
      </c>
      <c r="Q27" s="138" t="s">
        <v>425</v>
      </c>
      <c r="R27" s="138" t="s">
        <v>425</v>
      </c>
      <c r="S27" s="138" t="s">
        <v>425</v>
      </c>
      <c r="T27" s="138" t="s">
        <v>425</v>
      </c>
      <c r="U27" s="138" t="s">
        <v>425</v>
      </c>
      <c r="V27" s="138" t="s">
        <v>425</v>
      </c>
      <c r="W27" s="138" t="s">
        <v>425</v>
      </c>
      <c r="X27" s="138" t="s">
        <v>425</v>
      </c>
      <c r="Y27" s="138" t="s">
        <v>425</v>
      </c>
      <c r="Z27" s="138" t="s">
        <v>425</v>
      </c>
      <c r="AA27" s="138" t="s">
        <v>425</v>
      </c>
      <c r="AB27" s="138" t="s">
        <v>425</v>
      </c>
      <c r="AC27" s="138" t="s">
        <v>425</v>
      </c>
      <c r="AD27" s="138" t="s">
        <v>425</v>
      </c>
      <c r="AE27" s="138" t="s">
        <v>425</v>
      </c>
      <c r="AF27" s="143">
        <v>1.1359999999999999</v>
      </c>
      <c r="AG27" s="143">
        <v>1.788</v>
      </c>
    </row>
    <row r="28" spans="1:36" x14ac:dyDescent="0.25">
      <c r="A28" s="53" t="s">
        <v>177</v>
      </c>
      <c r="B28" s="33" t="s">
        <v>176</v>
      </c>
      <c r="C28" s="50">
        <v>0</v>
      </c>
      <c r="D28" s="50">
        <v>0</v>
      </c>
      <c r="E28" s="50">
        <v>0</v>
      </c>
      <c r="F28" s="50">
        <v>0</v>
      </c>
      <c r="G28" s="50">
        <v>0</v>
      </c>
      <c r="H28" s="50">
        <v>0</v>
      </c>
      <c r="I28" s="50">
        <v>0</v>
      </c>
      <c r="J28" s="50">
        <v>0</v>
      </c>
      <c r="K28" s="50">
        <v>0</v>
      </c>
      <c r="L28" s="138" t="s">
        <v>425</v>
      </c>
      <c r="M28" s="138" t="s">
        <v>425</v>
      </c>
      <c r="N28" s="138" t="s">
        <v>425</v>
      </c>
      <c r="O28" s="138" t="s">
        <v>425</v>
      </c>
      <c r="P28" s="138" t="s">
        <v>425</v>
      </c>
      <c r="Q28" s="138" t="s">
        <v>425</v>
      </c>
      <c r="R28" s="138" t="s">
        <v>425</v>
      </c>
      <c r="S28" s="138" t="s">
        <v>425</v>
      </c>
      <c r="T28" s="138" t="s">
        <v>425</v>
      </c>
      <c r="U28" s="138" t="s">
        <v>425</v>
      </c>
      <c r="V28" s="138" t="s">
        <v>425</v>
      </c>
      <c r="W28" s="138" t="s">
        <v>425</v>
      </c>
      <c r="X28" s="138" t="s">
        <v>425</v>
      </c>
      <c r="Y28" s="138" t="s">
        <v>425</v>
      </c>
      <c r="Z28" s="138" t="s">
        <v>425</v>
      </c>
      <c r="AA28" s="138" t="s">
        <v>425</v>
      </c>
      <c r="AB28" s="138" t="s">
        <v>425</v>
      </c>
      <c r="AC28" s="138" t="s">
        <v>425</v>
      </c>
      <c r="AD28" s="138" t="s">
        <v>425</v>
      </c>
      <c r="AE28" s="138" t="s">
        <v>425</v>
      </c>
      <c r="AF28" s="143">
        <f t="shared" si="1"/>
        <v>0</v>
      </c>
      <c r="AG28" s="143">
        <f t="shared" si="1"/>
        <v>0</v>
      </c>
    </row>
    <row r="29" spans="1:36" x14ac:dyDescent="0.25">
      <c r="A29" s="53" t="s">
        <v>175</v>
      </c>
      <c r="B29" s="57" t="s">
        <v>174</v>
      </c>
      <c r="C29" s="50">
        <v>0</v>
      </c>
      <c r="D29" s="50">
        <v>0</v>
      </c>
      <c r="E29" s="50">
        <v>0</v>
      </c>
      <c r="F29" s="50">
        <v>0</v>
      </c>
      <c r="G29" s="50">
        <v>0</v>
      </c>
      <c r="H29" s="50">
        <v>0</v>
      </c>
      <c r="I29" s="50">
        <v>0</v>
      </c>
      <c r="J29" s="50">
        <v>0</v>
      </c>
      <c r="K29" s="50">
        <v>0</v>
      </c>
      <c r="L29" s="138" t="s">
        <v>425</v>
      </c>
      <c r="M29" s="138" t="s">
        <v>425</v>
      </c>
      <c r="N29" s="138" t="s">
        <v>425</v>
      </c>
      <c r="O29" s="138" t="s">
        <v>425</v>
      </c>
      <c r="P29" s="138" t="s">
        <v>425</v>
      </c>
      <c r="Q29" s="138" t="s">
        <v>425</v>
      </c>
      <c r="R29" s="138" t="s">
        <v>425</v>
      </c>
      <c r="S29" s="138" t="s">
        <v>425</v>
      </c>
      <c r="T29" s="138" t="s">
        <v>425</v>
      </c>
      <c r="U29" s="138" t="s">
        <v>425</v>
      </c>
      <c r="V29" s="138" t="s">
        <v>425</v>
      </c>
      <c r="W29" s="138" t="s">
        <v>425</v>
      </c>
      <c r="X29" s="138" t="s">
        <v>425</v>
      </c>
      <c r="Y29" s="138" t="s">
        <v>425</v>
      </c>
      <c r="Z29" s="138" t="s">
        <v>425</v>
      </c>
      <c r="AA29" s="138" t="s">
        <v>425</v>
      </c>
      <c r="AB29" s="138" t="s">
        <v>425</v>
      </c>
      <c r="AC29" s="138" t="s">
        <v>425</v>
      </c>
      <c r="AD29" s="138" t="s">
        <v>425</v>
      </c>
      <c r="AE29" s="138" t="s">
        <v>425</v>
      </c>
      <c r="AF29" s="143">
        <f t="shared" si="1"/>
        <v>0</v>
      </c>
      <c r="AG29" s="143">
        <f t="shared" si="1"/>
        <v>0</v>
      </c>
    </row>
    <row r="30" spans="1:36" ht="47.25" x14ac:dyDescent="0.25">
      <c r="A30" s="56" t="s">
        <v>62</v>
      </c>
      <c r="B30" s="55" t="s">
        <v>173</v>
      </c>
      <c r="C30" s="58">
        <f>C31+C32+C33+C34</f>
        <v>0.94666666666666666</v>
      </c>
      <c r="D30" s="58">
        <f>D31+D32+D33+D34</f>
        <v>1.49</v>
      </c>
      <c r="E30" s="58">
        <f t="shared" ref="E30:G30" si="2">E31+E32+E33+E34</f>
        <v>1.0175000000000001</v>
      </c>
      <c r="F30" s="58">
        <f t="shared" si="2"/>
        <v>0.51</v>
      </c>
      <c r="G30" s="58">
        <f t="shared" si="2"/>
        <v>0.50750000000000006</v>
      </c>
      <c r="H30" s="143">
        <f>C30</f>
        <v>0.94666666666666666</v>
      </c>
      <c r="I30" s="143" t="str">
        <f>I24</f>
        <v>I-IV</v>
      </c>
      <c r="J30" s="143">
        <f>D30</f>
        <v>1.49</v>
      </c>
      <c r="K30" s="143" t="str">
        <f>K24</f>
        <v>I-IV</v>
      </c>
      <c r="L30" s="138" t="s">
        <v>425</v>
      </c>
      <c r="M30" s="138" t="s">
        <v>425</v>
      </c>
      <c r="N30" s="138" t="s">
        <v>425</v>
      </c>
      <c r="O30" s="138" t="s">
        <v>425</v>
      </c>
      <c r="P30" s="138" t="s">
        <v>425</v>
      </c>
      <c r="Q30" s="138" t="s">
        <v>425</v>
      </c>
      <c r="R30" s="138" t="s">
        <v>425</v>
      </c>
      <c r="S30" s="138" t="s">
        <v>425</v>
      </c>
      <c r="T30" s="138" t="s">
        <v>425</v>
      </c>
      <c r="U30" s="138" t="s">
        <v>425</v>
      </c>
      <c r="V30" s="138" t="s">
        <v>425</v>
      </c>
      <c r="W30" s="138" t="s">
        <v>425</v>
      </c>
      <c r="X30" s="138" t="s">
        <v>425</v>
      </c>
      <c r="Y30" s="138" t="s">
        <v>425</v>
      </c>
      <c r="Z30" s="138" t="s">
        <v>425</v>
      </c>
      <c r="AA30" s="138" t="s">
        <v>425</v>
      </c>
      <c r="AB30" s="138" t="s">
        <v>425</v>
      </c>
      <c r="AC30" s="138" t="s">
        <v>425</v>
      </c>
      <c r="AD30" s="138" t="s">
        <v>425</v>
      </c>
      <c r="AE30" s="138" t="s">
        <v>425</v>
      </c>
      <c r="AF30" s="58">
        <f t="shared" si="1"/>
        <v>0.94666666666666666</v>
      </c>
      <c r="AG30" s="58">
        <f t="shared" si="1"/>
        <v>1.49</v>
      </c>
    </row>
    <row r="31" spans="1:36" x14ac:dyDescent="0.25">
      <c r="A31" s="56" t="s">
        <v>172</v>
      </c>
      <c r="B31" s="33" t="s">
        <v>171</v>
      </c>
      <c r="C31" s="50">
        <v>0</v>
      </c>
      <c r="D31" s="50">
        <v>0</v>
      </c>
      <c r="E31" s="50">
        <v>0</v>
      </c>
      <c r="F31" s="50">
        <v>0</v>
      </c>
      <c r="G31" s="50">
        <v>0</v>
      </c>
      <c r="H31" s="142">
        <f t="shared" ref="H31:H33" si="3">C31</f>
        <v>0</v>
      </c>
      <c r="I31" s="142">
        <v>0</v>
      </c>
      <c r="J31" s="142">
        <v>0</v>
      </c>
      <c r="K31" s="142">
        <v>0</v>
      </c>
      <c r="L31" s="138" t="s">
        <v>425</v>
      </c>
      <c r="M31" s="138" t="s">
        <v>425</v>
      </c>
      <c r="N31" s="138" t="s">
        <v>425</v>
      </c>
      <c r="O31" s="138" t="s">
        <v>425</v>
      </c>
      <c r="P31" s="138" t="s">
        <v>425</v>
      </c>
      <c r="Q31" s="138" t="s">
        <v>425</v>
      </c>
      <c r="R31" s="138" t="s">
        <v>425</v>
      </c>
      <c r="S31" s="138" t="s">
        <v>425</v>
      </c>
      <c r="T31" s="138" t="s">
        <v>425</v>
      </c>
      <c r="U31" s="138" t="s">
        <v>425</v>
      </c>
      <c r="V31" s="138" t="s">
        <v>425</v>
      </c>
      <c r="W31" s="138" t="s">
        <v>425</v>
      </c>
      <c r="X31" s="138" t="s">
        <v>425</v>
      </c>
      <c r="Y31" s="138" t="s">
        <v>425</v>
      </c>
      <c r="Z31" s="138" t="s">
        <v>425</v>
      </c>
      <c r="AA31" s="138" t="s">
        <v>425</v>
      </c>
      <c r="AB31" s="138" t="s">
        <v>425</v>
      </c>
      <c r="AC31" s="138" t="s">
        <v>425</v>
      </c>
      <c r="AD31" s="138" t="s">
        <v>425</v>
      </c>
      <c r="AE31" s="138" t="s">
        <v>425</v>
      </c>
      <c r="AF31" s="143">
        <f t="shared" si="1"/>
        <v>0</v>
      </c>
      <c r="AG31" s="143">
        <f t="shared" si="1"/>
        <v>0</v>
      </c>
    </row>
    <row r="32" spans="1:36" ht="31.5" x14ac:dyDescent="0.25">
      <c r="A32" s="56" t="s">
        <v>170</v>
      </c>
      <c r="B32" s="33" t="s">
        <v>169</v>
      </c>
      <c r="C32" s="50">
        <v>0</v>
      </c>
      <c r="D32" s="50">
        <v>0</v>
      </c>
      <c r="E32" s="50">
        <v>0</v>
      </c>
      <c r="F32" s="50">
        <v>0</v>
      </c>
      <c r="G32" s="50">
        <v>0</v>
      </c>
      <c r="H32" s="142">
        <f t="shared" si="3"/>
        <v>0</v>
      </c>
      <c r="I32" s="142">
        <v>0</v>
      </c>
      <c r="J32" s="142">
        <v>0</v>
      </c>
      <c r="K32" s="142">
        <v>0</v>
      </c>
      <c r="L32" s="138" t="s">
        <v>425</v>
      </c>
      <c r="M32" s="138" t="s">
        <v>425</v>
      </c>
      <c r="N32" s="138" t="s">
        <v>425</v>
      </c>
      <c r="O32" s="138" t="s">
        <v>425</v>
      </c>
      <c r="P32" s="138" t="s">
        <v>425</v>
      </c>
      <c r="Q32" s="138" t="s">
        <v>425</v>
      </c>
      <c r="R32" s="138" t="s">
        <v>425</v>
      </c>
      <c r="S32" s="138" t="s">
        <v>425</v>
      </c>
      <c r="T32" s="138" t="s">
        <v>425</v>
      </c>
      <c r="U32" s="138" t="s">
        <v>425</v>
      </c>
      <c r="V32" s="138" t="s">
        <v>425</v>
      </c>
      <c r="W32" s="138" t="s">
        <v>425</v>
      </c>
      <c r="X32" s="138" t="s">
        <v>425</v>
      </c>
      <c r="Y32" s="138" t="s">
        <v>425</v>
      </c>
      <c r="Z32" s="138" t="s">
        <v>425</v>
      </c>
      <c r="AA32" s="138" t="s">
        <v>425</v>
      </c>
      <c r="AB32" s="138" t="s">
        <v>425</v>
      </c>
      <c r="AC32" s="138" t="s">
        <v>425</v>
      </c>
      <c r="AD32" s="138" t="s">
        <v>425</v>
      </c>
      <c r="AE32" s="138" t="s">
        <v>425</v>
      </c>
      <c r="AF32" s="143">
        <f t="shared" si="1"/>
        <v>0</v>
      </c>
      <c r="AG32" s="143">
        <f t="shared" si="1"/>
        <v>0</v>
      </c>
    </row>
    <row r="33" spans="1:33" x14ac:dyDescent="0.25">
      <c r="A33" s="56" t="s">
        <v>168</v>
      </c>
      <c r="B33" s="33" t="s">
        <v>167</v>
      </c>
      <c r="C33" s="50">
        <v>0</v>
      </c>
      <c r="D33" s="50">
        <v>0</v>
      </c>
      <c r="E33" s="50">
        <v>0</v>
      </c>
      <c r="F33" s="50">
        <v>0</v>
      </c>
      <c r="G33" s="50">
        <v>0</v>
      </c>
      <c r="H33" s="143">
        <f t="shared" si="3"/>
        <v>0</v>
      </c>
      <c r="I33" s="143" t="str">
        <f t="shared" ref="I33:K34" si="4">I27</f>
        <v>I-IV</v>
      </c>
      <c r="J33" s="143">
        <f t="shared" ref="J33" si="5">D33</f>
        <v>0</v>
      </c>
      <c r="K33" s="143" t="str">
        <f t="shared" si="4"/>
        <v>I-IV</v>
      </c>
      <c r="L33" s="138" t="s">
        <v>425</v>
      </c>
      <c r="M33" s="138" t="s">
        <v>425</v>
      </c>
      <c r="N33" s="138" t="s">
        <v>425</v>
      </c>
      <c r="O33" s="138" t="s">
        <v>425</v>
      </c>
      <c r="P33" s="138" t="s">
        <v>425</v>
      </c>
      <c r="Q33" s="138" t="s">
        <v>425</v>
      </c>
      <c r="R33" s="138" t="s">
        <v>425</v>
      </c>
      <c r="S33" s="138" t="s">
        <v>425</v>
      </c>
      <c r="T33" s="138" t="s">
        <v>425</v>
      </c>
      <c r="U33" s="138" t="s">
        <v>425</v>
      </c>
      <c r="V33" s="138" t="s">
        <v>425</v>
      </c>
      <c r="W33" s="138" t="s">
        <v>425</v>
      </c>
      <c r="X33" s="138" t="s">
        <v>425</v>
      </c>
      <c r="Y33" s="138" t="s">
        <v>425</v>
      </c>
      <c r="Z33" s="138" t="s">
        <v>425</v>
      </c>
      <c r="AA33" s="138" t="s">
        <v>425</v>
      </c>
      <c r="AB33" s="138" t="s">
        <v>425</v>
      </c>
      <c r="AC33" s="138" t="s">
        <v>425</v>
      </c>
      <c r="AD33" s="138" t="s">
        <v>425</v>
      </c>
      <c r="AE33" s="138" t="s">
        <v>425</v>
      </c>
      <c r="AF33" s="143">
        <f t="shared" si="1"/>
        <v>0</v>
      </c>
      <c r="AG33" s="143">
        <f t="shared" si="1"/>
        <v>0</v>
      </c>
    </row>
    <row r="34" spans="1:33" x14ac:dyDescent="0.25">
      <c r="A34" s="56" t="s">
        <v>166</v>
      </c>
      <c r="B34" s="33" t="s">
        <v>165</v>
      </c>
      <c r="C34" s="143">
        <f>C27/1.2</f>
        <v>0.94666666666666666</v>
      </c>
      <c r="D34" s="143">
        <f>D27/1.2</f>
        <v>1.49</v>
      </c>
      <c r="E34" s="143">
        <f t="shared" ref="E34:H34" si="6">E27/1.2</f>
        <v>1.0175000000000001</v>
      </c>
      <c r="F34" s="143">
        <f t="shared" si="6"/>
        <v>0.51</v>
      </c>
      <c r="G34" s="143">
        <f t="shared" si="6"/>
        <v>0.50750000000000006</v>
      </c>
      <c r="H34" s="143">
        <f t="shared" si="6"/>
        <v>0.51</v>
      </c>
      <c r="I34" s="142">
        <f t="shared" si="4"/>
        <v>0</v>
      </c>
      <c r="J34" s="143">
        <f>H34</f>
        <v>0.51</v>
      </c>
      <c r="K34" s="143" t="s">
        <v>469</v>
      </c>
      <c r="L34" s="138" t="s">
        <v>425</v>
      </c>
      <c r="M34" s="138" t="s">
        <v>425</v>
      </c>
      <c r="N34" s="138" t="s">
        <v>425</v>
      </c>
      <c r="O34" s="138" t="s">
        <v>425</v>
      </c>
      <c r="P34" s="138" t="s">
        <v>425</v>
      </c>
      <c r="Q34" s="138" t="s">
        <v>425</v>
      </c>
      <c r="R34" s="138" t="s">
        <v>425</v>
      </c>
      <c r="S34" s="138" t="s">
        <v>425</v>
      </c>
      <c r="T34" s="138" t="s">
        <v>425</v>
      </c>
      <c r="U34" s="138" t="s">
        <v>425</v>
      </c>
      <c r="V34" s="138" t="s">
        <v>425</v>
      </c>
      <c r="W34" s="138" t="s">
        <v>425</v>
      </c>
      <c r="X34" s="138" t="s">
        <v>425</v>
      </c>
      <c r="Y34" s="138" t="s">
        <v>425</v>
      </c>
      <c r="Z34" s="138" t="s">
        <v>425</v>
      </c>
      <c r="AA34" s="138" t="s">
        <v>425</v>
      </c>
      <c r="AB34" s="138" t="s">
        <v>425</v>
      </c>
      <c r="AC34" s="138" t="s">
        <v>425</v>
      </c>
      <c r="AD34" s="138" t="s">
        <v>425</v>
      </c>
      <c r="AE34" s="138" t="s">
        <v>425</v>
      </c>
      <c r="AF34" s="143">
        <f t="shared" si="1"/>
        <v>0.94666666666666666</v>
      </c>
      <c r="AG34" s="143">
        <f t="shared" si="1"/>
        <v>1.49</v>
      </c>
    </row>
    <row r="35" spans="1:33" ht="31.5" x14ac:dyDescent="0.25">
      <c r="A35" s="56" t="s">
        <v>61</v>
      </c>
      <c r="B35" s="55" t="s">
        <v>164</v>
      </c>
      <c r="C35" s="141" t="s">
        <v>425</v>
      </c>
      <c r="D35" s="141" t="s">
        <v>425</v>
      </c>
      <c r="E35" s="141" t="s">
        <v>425</v>
      </c>
      <c r="F35" s="141" t="s">
        <v>425</v>
      </c>
      <c r="G35" s="141" t="s">
        <v>425</v>
      </c>
      <c r="H35" s="141" t="s">
        <v>425</v>
      </c>
      <c r="I35" s="141" t="s">
        <v>425</v>
      </c>
      <c r="J35" s="141" t="s">
        <v>425</v>
      </c>
      <c r="K35" s="141" t="s">
        <v>425</v>
      </c>
      <c r="L35" s="138" t="s">
        <v>425</v>
      </c>
      <c r="M35" s="138" t="s">
        <v>425</v>
      </c>
      <c r="N35" s="138" t="s">
        <v>425</v>
      </c>
      <c r="O35" s="138" t="s">
        <v>425</v>
      </c>
      <c r="P35" s="138" t="s">
        <v>425</v>
      </c>
      <c r="Q35" s="138" t="s">
        <v>425</v>
      </c>
      <c r="R35" s="138" t="s">
        <v>425</v>
      </c>
      <c r="S35" s="138" t="s">
        <v>425</v>
      </c>
      <c r="T35" s="138" t="s">
        <v>425</v>
      </c>
      <c r="U35" s="138" t="s">
        <v>425</v>
      </c>
      <c r="V35" s="138" t="s">
        <v>425</v>
      </c>
      <c r="W35" s="138" t="s">
        <v>425</v>
      </c>
      <c r="X35" s="138" t="s">
        <v>425</v>
      </c>
      <c r="Y35" s="138" t="s">
        <v>425</v>
      </c>
      <c r="Z35" s="138" t="s">
        <v>425</v>
      </c>
      <c r="AA35" s="138" t="s">
        <v>425</v>
      </c>
      <c r="AB35" s="138" t="s">
        <v>425</v>
      </c>
      <c r="AC35" s="138" t="s">
        <v>425</v>
      </c>
      <c r="AD35" s="138" t="s">
        <v>425</v>
      </c>
      <c r="AE35" s="138" t="s">
        <v>425</v>
      </c>
      <c r="AF35" s="143" t="str">
        <f t="shared" si="1"/>
        <v>нд</v>
      </c>
      <c r="AG35" s="143" t="str">
        <f t="shared" si="1"/>
        <v>нд</v>
      </c>
    </row>
    <row r="36" spans="1:33" ht="31.5" x14ac:dyDescent="0.25">
      <c r="A36" s="53" t="s">
        <v>163</v>
      </c>
      <c r="B36" s="52" t="s">
        <v>162</v>
      </c>
      <c r="C36" s="141" t="s">
        <v>425</v>
      </c>
      <c r="D36" s="141" t="s">
        <v>425</v>
      </c>
      <c r="E36" s="141" t="s">
        <v>425</v>
      </c>
      <c r="F36" s="141" t="s">
        <v>425</v>
      </c>
      <c r="G36" s="141" t="s">
        <v>425</v>
      </c>
      <c r="H36" s="141" t="s">
        <v>425</v>
      </c>
      <c r="I36" s="141" t="s">
        <v>425</v>
      </c>
      <c r="J36" s="141" t="s">
        <v>425</v>
      </c>
      <c r="K36" s="141" t="s">
        <v>425</v>
      </c>
      <c r="L36" s="138" t="s">
        <v>425</v>
      </c>
      <c r="M36" s="138" t="s">
        <v>425</v>
      </c>
      <c r="N36" s="138" t="s">
        <v>425</v>
      </c>
      <c r="O36" s="138" t="s">
        <v>425</v>
      </c>
      <c r="P36" s="138" t="s">
        <v>425</v>
      </c>
      <c r="Q36" s="138" t="s">
        <v>425</v>
      </c>
      <c r="R36" s="138" t="s">
        <v>425</v>
      </c>
      <c r="S36" s="138" t="s">
        <v>425</v>
      </c>
      <c r="T36" s="138" t="s">
        <v>425</v>
      </c>
      <c r="U36" s="138" t="s">
        <v>425</v>
      </c>
      <c r="V36" s="138" t="s">
        <v>425</v>
      </c>
      <c r="W36" s="138" t="s">
        <v>425</v>
      </c>
      <c r="X36" s="138" t="s">
        <v>425</v>
      </c>
      <c r="Y36" s="138" t="s">
        <v>425</v>
      </c>
      <c r="Z36" s="138" t="s">
        <v>425</v>
      </c>
      <c r="AA36" s="138" t="s">
        <v>425</v>
      </c>
      <c r="AB36" s="138" t="s">
        <v>425</v>
      </c>
      <c r="AC36" s="138" t="s">
        <v>425</v>
      </c>
      <c r="AD36" s="138" t="s">
        <v>425</v>
      </c>
      <c r="AE36" s="138" t="s">
        <v>425</v>
      </c>
      <c r="AF36" s="143" t="str">
        <f t="shared" si="1"/>
        <v>нд</v>
      </c>
      <c r="AG36" s="143" t="str">
        <f t="shared" si="1"/>
        <v>нд</v>
      </c>
    </row>
    <row r="37" spans="1:33" x14ac:dyDescent="0.25">
      <c r="A37" s="53" t="s">
        <v>161</v>
      </c>
      <c r="B37" s="52" t="s">
        <v>151</v>
      </c>
      <c r="C37" s="141" t="s">
        <v>425</v>
      </c>
      <c r="D37" s="141" t="s">
        <v>425</v>
      </c>
      <c r="E37" s="141" t="s">
        <v>425</v>
      </c>
      <c r="F37" s="141" t="s">
        <v>425</v>
      </c>
      <c r="G37" s="141" t="s">
        <v>425</v>
      </c>
      <c r="H37" s="141" t="s">
        <v>425</v>
      </c>
      <c r="I37" s="141" t="s">
        <v>425</v>
      </c>
      <c r="J37" s="141" t="s">
        <v>425</v>
      </c>
      <c r="K37" s="141" t="s">
        <v>425</v>
      </c>
      <c r="L37" s="138" t="s">
        <v>425</v>
      </c>
      <c r="M37" s="138" t="s">
        <v>425</v>
      </c>
      <c r="N37" s="138" t="s">
        <v>425</v>
      </c>
      <c r="O37" s="138" t="s">
        <v>425</v>
      </c>
      <c r="P37" s="138" t="s">
        <v>425</v>
      </c>
      <c r="Q37" s="138" t="s">
        <v>425</v>
      </c>
      <c r="R37" s="138" t="s">
        <v>425</v>
      </c>
      <c r="S37" s="138" t="s">
        <v>425</v>
      </c>
      <c r="T37" s="138" t="s">
        <v>425</v>
      </c>
      <c r="U37" s="138" t="s">
        <v>425</v>
      </c>
      <c r="V37" s="138" t="s">
        <v>425</v>
      </c>
      <c r="W37" s="138" t="s">
        <v>425</v>
      </c>
      <c r="X37" s="138" t="s">
        <v>425</v>
      </c>
      <c r="Y37" s="138" t="s">
        <v>425</v>
      </c>
      <c r="Z37" s="138" t="s">
        <v>425</v>
      </c>
      <c r="AA37" s="138" t="s">
        <v>425</v>
      </c>
      <c r="AB37" s="138" t="s">
        <v>425</v>
      </c>
      <c r="AC37" s="138" t="s">
        <v>425</v>
      </c>
      <c r="AD37" s="138" t="s">
        <v>425</v>
      </c>
      <c r="AE37" s="138" t="s">
        <v>425</v>
      </c>
      <c r="AF37" s="143" t="str">
        <f t="shared" si="1"/>
        <v>нд</v>
      </c>
      <c r="AG37" s="143" t="str">
        <f t="shared" si="1"/>
        <v>нд</v>
      </c>
    </row>
    <row r="38" spans="1:33" x14ac:dyDescent="0.25">
      <c r="A38" s="53" t="s">
        <v>160</v>
      </c>
      <c r="B38" s="52" t="s">
        <v>149</v>
      </c>
      <c r="C38" s="141" t="s">
        <v>425</v>
      </c>
      <c r="D38" s="141" t="s">
        <v>425</v>
      </c>
      <c r="E38" s="141" t="s">
        <v>425</v>
      </c>
      <c r="F38" s="141" t="s">
        <v>425</v>
      </c>
      <c r="G38" s="141" t="s">
        <v>425</v>
      </c>
      <c r="H38" s="141" t="s">
        <v>425</v>
      </c>
      <c r="I38" s="141" t="s">
        <v>425</v>
      </c>
      <c r="J38" s="141" t="s">
        <v>425</v>
      </c>
      <c r="K38" s="141" t="s">
        <v>425</v>
      </c>
      <c r="L38" s="138" t="s">
        <v>425</v>
      </c>
      <c r="M38" s="138" t="s">
        <v>425</v>
      </c>
      <c r="N38" s="138" t="s">
        <v>425</v>
      </c>
      <c r="O38" s="138" t="s">
        <v>425</v>
      </c>
      <c r="P38" s="138" t="s">
        <v>425</v>
      </c>
      <c r="Q38" s="138" t="s">
        <v>425</v>
      </c>
      <c r="R38" s="138" t="s">
        <v>425</v>
      </c>
      <c r="S38" s="138" t="s">
        <v>425</v>
      </c>
      <c r="T38" s="138" t="s">
        <v>425</v>
      </c>
      <c r="U38" s="138" t="s">
        <v>425</v>
      </c>
      <c r="V38" s="138" t="s">
        <v>425</v>
      </c>
      <c r="W38" s="138" t="s">
        <v>425</v>
      </c>
      <c r="X38" s="138" t="s">
        <v>425</v>
      </c>
      <c r="Y38" s="138" t="s">
        <v>425</v>
      </c>
      <c r="Z38" s="138" t="s">
        <v>425</v>
      </c>
      <c r="AA38" s="138" t="s">
        <v>425</v>
      </c>
      <c r="AB38" s="138" t="s">
        <v>425</v>
      </c>
      <c r="AC38" s="138" t="s">
        <v>425</v>
      </c>
      <c r="AD38" s="138" t="s">
        <v>425</v>
      </c>
      <c r="AE38" s="138" t="s">
        <v>425</v>
      </c>
      <c r="AF38" s="143" t="str">
        <f t="shared" si="1"/>
        <v>нд</v>
      </c>
      <c r="AG38" s="143" t="str">
        <f t="shared" si="1"/>
        <v>нд</v>
      </c>
    </row>
    <row r="39" spans="1:33" ht="31.5" x14ac:dyDescent="0.25">
      <c r="A39" s="53" t="s">
        <v>159</v>
      </c>
      <c r="B39" s="33" t="s">
        <v>147</v>
      </c>
      <c r="C39" s="141" t="s">
        <v>425</v>
      </c>
      <c r="D39" s="141" t="s">
        <v>425</v>
      </c>
      <c r="E39" s="141" t="s">
        <v>425</v>
      </c>
      <c r="F39" s="141" t="s">
        <v>425</v>
      </c>
      <c r="G39" s="141" t="s">
        <v>425</v>
      </c>
      <c r="H39" s="141" t="s">
        <v>425</v>
      </c>
      <c r="I39" s="141" t="s">
        <v>425</v>
      </c>
      <c r="J39" s="141" t="s">
        <v>425</v>
      </c>
      <c r="K39" s="141" t="s">
        <v>425</v>
      </c>
      <c r="L39" s="138" t="s">
        <v>425</v>
      </c>
      <c r="M39" s="138" t="s">
        <v>425</v>
      </c>
      <c r="N39" s="138" t="s">
        <v>425</v>
      </c>
      <c r="O39" s="138" t="s">
        <v>425</v>
      </c>
      <c r="P39" s="138" t="s">
        <v>425</v>
      </c>
      <c r="Q39" s="138" t="s">
        <v>425</v>
      </c>
      <c r="R39" s="138" t="s">
        <v>425</v>
      </c>
      <c r="S39" s="138" t="s">
        <v>425</v>
      </c>
      <c r="T39" s="138" t="s">
        <v>425</v>
      </c>
      <c r="U39" s="138" t="s">
        <v>425</v>
      </c>
      <c r="V39" s="138" t="s">
        <v>425</v>
      </c>
      <c r="W39" s="138" t="s">
        <v>425</v>
      </c>
      <c r="X39" s="138" t="s">
        <v>425</v>
      </c>
      <c r="Y39" s="138" t="s">
        <v>425</v>
      </c>
      <c r="Z39" s="138" t="s">
        <v>425</v>
      </c>
      <c r="AA39" s="138" t="s">
        <v>425</v>
      </c>
      <c r="AB39" s="138" t="s">
        <v>425</v>
      </c>
      <c r="AC39" s="138" t="s">
        <v>425</v>
      </c>
      <c r="AD39" s="138" t="s">
        <v>425</v>
      </c>
      <c r="AE39" s="138" t="s">
        <v>425</v>
      </c>
      <c r="AF39" s="143" t="str">
        <f t="shared" si="1"/>
        <v>нд</v>
      </c>
      <c r="AG39" s="143" t="str">
        <f t="shared" si="1"/>
        <v>нд</v>
      </c>
    </row>
    <row r="40" spans="1:33" ht="31.5" x14ac:dyDescent="0.25">
      <c r="A40" s="53" t="s">
        <v>158</v>
      </c>
      <c r="B40" s="33" t="s">
        <v>145</v>
      </c>
      <c r="C40" s="141" t="s">
        <v>425</v>
      </c>
      <c r="D40" s="141" t="s">
        <v>425</v>
      </c>
      <c r="E40" s="141" t="s">
        <v>425</v>
      </c>
      <c r="F40" s="141" t="s">
        <v>425</v>
      </c>
      <c r="G40" s="141" t="s">
        <v>425</v>
      </c>
      <c r="H40" s="141" t="s">
        <v>425</v>
      </c>
      <c r="I40" s="141" t="s">
        <v>425</v>
      </c>
      <c r="J40" s="141" t="s">
        <v>425</v>
      </c>
      <c r="K40" s="141" t="s">
        <v>425</v>
      </c>
      <c r="L40" s="138" t="s">
        <v>425</v>
      </c>
      <c r="M40" s="138" t="s">
        <v>425</v>
      </c>
      <c r="N40" s="138" t="s">
        <v>425</v>
      </c>
      <c r="O40" s="138" t="s">
        <v>425</v>
      </c>
      <c r="P40" s="138" t="s">
        <v>425</v>
      </c>
      <c r="Q40" s="138" t="s">
        <v>425</v>
      </c>
      <c r="R40" s="138" t="s">
        <v>425</v>
      </c>
      <c r="S40" s="138" t="s">
        <v>425</v>
      </c>
      <c r="T40" s="138" t="s">
        <v>425</v>
      </c>
      <c r="U40" s="138" t="s">
        <v>425</v>
      </c>
      <c r="V40" s="138" t="s">
        <v>425</v>
      </c>
      <c r="W40" s="138" t="s">
        <v>425</v>
      </c>
      <c r="X40" s="138" t="s">
        <v>425</v>
      </c>
      <c r="Y40" s="138" t="s">
        <v>425</v>
      </c>
      <c r="Z40" s="138" t="s">
        <v>425</v>
      </c>
      <c r="AA40" s="138" t="s">
        <v>425</v>
      </c>
      <c r="AB40" s="138" t="s">
        <v>425</v>
      </c>
      <c r="AC40" s="138" t="s">
        <v>425</v>
      </c>
      <c r="AD40" s="138" t="s">
        <v>425</v>
      </c>
      <c r="AE40" s="138" t="s">
        <v>425</v>
      </c>
      <c r="AF40" s="143" t="str">
        <f t="shared" si="1"/>
        <v>нд</v>
      </c>
      <c r="AG40" s="143" t="str">
        <f t="shared" si="1"/>
        <v>нд</v>
      </c>
    </row>
    <row r="41" spans="1:33" x14ac:dyDescent="0.25">
      <c r="A41" s="53" t="s">
        <v>157</v>
      </c>
      <c r="B41" s="33" t="s">
        <v>143</v>
      </c>
      <c r="C41" s="141" t="s">
        <v>425</v>
      </c>
      <c r="D41" s="141" t="s">
        <v>425</v>
      </c>
      <c r="E41" s="141" t="s">
        <v>425</v>
      </c>
      <c r="F41" s="141" t="s">
        <v>425</v>
      </c>
      <c r="G41" s="141" t="s">
        <v>425</v>
      </c>
      <c r="H41" s="141" t="s">
        <v>425</v>
      </c>
      <c r="I41" s="141" t="s">
        <v>425</v>
      </c>
      <c r="J41" s="141" t="s">
        <v>425</v>
      </c>
      <c r="K41" s="141" t="s">
        <v>425</v>
      </c>
      <c r="L41" s="138" t="s">
        <v>425</v>
      </c>
      <c r="M41" s="138" t="s">
        <v>425</v>
      </c>
      <c r="N41" s="138" t="s">
        <v>425</v>
      </c>
      <c r="O41" s="138" t="s">
        <v>425</v>
      </c>
      <c r="P41" s="138" t="s">
        <v>425</v>
      </c>
      <c r="Q41" s="138" t="s">
        <v>425</v>
      </c>
      <c r="R41" s="138" t="s">
        <v>425</v>
      </c>
      <c r="S41" s="138" t="s">
        <v>425</v>
      </c>
      <c r="T41" s="138" t="s">
        <v>425</v>
      </c>
      <c r="U41" s="138" t="s">
        <v>425</v>
      </c>
      <c r="V41" s="138" t="s">
        <v>425</v>
      </c>
      <c r="W41" s="138" t="s">
        <v>425</v>
      </c>
      <c r="X41" s="138" t="s">
        <v>425</v>
      </c>
      <c r="Y41" s="138" t="s">
        <v>425</v>
      </c>
      <c r="Z41" s="138" t="s">
        <v>425</v>
      </c>
      <c r="AA41" s="138" t="s">
        <v>425</v>
      </c>
      <c r="AB41" s="138" t="s">
        <v>425</v>
      </c>
      <c r="AC41" s="138" t="s">
        <v>425</v>
      </c>
      <c r="AD41" s="138" t="s">
        <v>425</v>
      </c>
      <c r="AE41" s="138" t="s">
        <v>425</v>
      </c>
      <c r="AF41" s="143" t="str">
        <f t="shared" si="1"/>
        <v>нд</v>
      </c>
      <c r="AG41" s="143" t="str">
        <f t="shared" si="1"/>
        <v>нд</v>
      </c>
    </row>
    <row r="42" spans="1:33" ht="18.75" x14ac:dyDescent="0.25">
      <c r="A42" s="53" t="s">
        <v>156</v>
      </c>
      <c r="B42" s="52" t="s">
        <v>141</v>
      </c>
      <c r="C42" s="141">
        <v>1</v>
      </c>
      <c r="D42" s="141">
        <v>1</v>
      </c>
      <c r="E42" s="141" t="s">
        <v>425</v>
      </c>
      <c r="F42" s="141" t="s">
        <v>425</v>
      </c>
      <c r="G42" s="141" t="s">
        <v>425</v>
      </c>
      <c r="H42" s="141" t="s">
        <v>425</v>
      </c>
      <c r="I42" s="141" t="s">
        <v>425</v>
      </c>
      <c r="J42" s="141" t="s">
        <v>425</v>
      </c>
      <c r="K42" s="141" t="s">
        <v>425</v>
      </c>
      <c r="L42" s="138" t="s">
        <v>425</v>
      </c>
      <c r="M42" s="138" t="s">
        <v>425</v>
      </c>
      <c r="N42" s="138" t="s">
        <v>425</v>
      </c>
      <c r="O42" s="138" t="s">
        <v>425</v>
      </c>
      <c r="P42" s="138" t="s">
        <v>425</v>
      </c>
      <c r="Q42" s="138" t="s">
        <v>425</v>
      </c>
      <c r="R42" s="138" t="s">
        <v>425</v>
      </c>
      <c r="S42" s="138" t="s">
        <v>425</v>
      </c>
      <c r="T42" s="138" t="s">
        <v>425</v>
      </c>
      <c r="U42" s="138" t="s">
        <v>425</v>
      </c>
      <c r="V42" s="138" t="s">
        <v>425</v>
      </c>
      <c r="W42" s="138" t="s">
        <v>425</v>
      </c>
      <c r="X42" s="138" t="s">
        <v>425</v>
      </c>
      <c r="Y42" s="138" t="s">
        <v>425</v>
      </c>
      <c r="Z42" s="138" t="s">
        <v>425</v>
      </c>
      <c r="AA42" s="138" t="s">
        <v>425</v>
      </c>
      <c r="AB42" s="138" t="s">
        <v>425</v>
      </c>
      <c r="AC42" s="138" t="s">
        <v>425</v>
      </c>
      <c r="AD42" s="138" t="s">
        <v>425</v>
      </c>
      <c r="AE42" s="138" t="s">
        <v>425</v>
      </c>
      <c r="AF42" s="143">
        <f t="shared" si="1"/>
        <v>1</v>
      </c>
      <c r="AG42" s="143">
        <f t="shared" si="1"/>
        <v>1</v>
      </c>
    </row>
    <row r="43" spans="1:33" x14ac:dyDescent="0.25">
      <c r="A43" s="56" t="s">
        <v>60</v>
      </c>
      <c r="B43" s="55" t="s">
        <v>155</v>
      </c>
      <c r="C43" s="141" t="s">
        <v>425</v>
      </c>
      <c r="D43" s="141" t="s">
        <v>425</v>
      </c>
      <c r="E43" s="141" t="s">
        <v>425</v>
      </c>
      <c r="F43" s="141" t="s">
        <v>425</v>
      </c>
      <c r="G43" s="141" t="s">
        <v>425</v>
      </c>
      <c r="H43" s="141" t="s">
        <v>425</v>
      </c>
      <c r="I43" s="141" t="s">
        <v>425</v>
      </c>
      <c r="J43" s="141" t="s">
        <v>425</v>
      </c>
      <c r="K43" s="141" t="s">
        <v>425</v>
      </c>
      <c r="L43" s="138" t="s">
        <v>425</v>
      </c>
      <c r="M43" s="138" t="s">
        <v>425</v>
      </c>
      <c r="N43" s="138" t="s">
        <v>425</v>
      </c>
      <c r="O43" s="138" t="s">
        <v>425</v>
      </c>
      <c r="P43" s="138" t="s">
        <v>425</v>
      </c>
      <c r="Q43" s="138" t="s">
        <v>425</v>
      </c>
      <c r="R43" s="138" t="s">
        <v>425</v>
      </c>
      <c r="S43" s="138" t="s">
        <v>425</v>
      </c>
      <c r="T43" s="138" t="s">
        <v>425</v>
      </c>
      <c r="U43" s="138" t="s">
        <v>425</v>
      </c>
      <c r="V43" s="138" t="s">
        <v>425</v>
      </c>
      <c r="W43" s="138" t="s">
        <v>425</v>
      </c>
      <c r="X43" s="138" t="s">
        <v>425</v>
      </c>
      <c r="Y43" s="138" t="s">
        <v>425</v>
      </c>
      <c r="Z43" s="138" t="s">
        <v>425</v>
      </c>
      <c r="AA43" s="138" t="s">
        <v>425</v>
      </c>
      <c r="AB43" s="138" t="s">
        <v>425</v>
      </c>
      <c r="AC43" s="138" t="s">
        <v>425</v>
      </c>
      <c r="AD43" s="138" t="s">
        <v>425</v>
      </c>
      <c r="AE43" s="138" t="s">
        <v>425</v>
      </c>
      <c r="AF43" s="143" t="str">
        <f t="shared" si="1"/>
        <v>нд</v>
      </c>
      <c r="AG43" s="143" t="str">
        <f t="shared" si="1"/>
        <v>нд</v>
      </c>
    </row>
    <row r="44" spans="1:33" x14ac:dyDescent="0.25">
      <c r="A44" s="53" t="s">
        <v>154</v>
      </c>
      <c r="B44" s="33" t="s">
        <v>153</v>
      </c>
      <c r="C44" s="141" t="s">
        <v>425</v>
      </c>
      <c r="D44" s="141" t="s">
        <v>425</v>
      </c>
      <c r="E44" s="141" t="s">
        <v>425</v>
      </c>
      <c r="F44" s="141" t="s">
        <v>425</v>
      </c>
      <c r="G44" s="141" t="s">
        <v>425</v>
      </c>
      <c r="H44" s="141" t="s">
        <v>425</v>
      </c>
      <c r="I44" s="141" t="s">
        <v>425</v>
      </c>
      <c r="J44" s="141" t="s">
        <v>425</v>
      </c>
      <c r="K44" s="141" t="s">
        <v>425</v>
      </c>
      <c r="L44" s="138" t="s">
        <v>425</v>
      </c>
      <c r="M44" s="138" t="s">
        <v>425</v>
      </c>
      <c r="N44" s="138" t="s">
        <v>425</v>
      </c>
      <c r="O44" s="138" t="s">
        <v>425</v>
      </c>
      <c r="P44" s="138" t="s">
        <v>425</v>
      </c>
      <c r="Q44" s="138" t="s">
        <v>425</v>
      </c>
      <c r="R44" s="138" t="s">
        <v>425</v>
      </c>
      <c r="S44" s="138" t="s">
        <v>425</v>
      </c>
      <c r="T44" s="138" t="s">
        <v>425</v>
      </c>
      <c r="U44" s="138" t="s">
        <v>425</v>
      </c>
      <c r="V44" s="138" t="s">
        <v>425</v>
      </c>
      <c r="W44" s="138" t="s">
        <v>425</v>
      </c>
      <c r="X44" s="138" t="s">
        <v>425</v>
      </c>
      <c r="Y44" s="138" t="s">
        <v>425</v>
      </c>
      <c r="Z44" s="138" t="s">
        <v>425</v>
      </c>
      <c r="AA44" s="138" t="s">
        <v>425</v>
      </c>
      <c r="AB44" s="138" t="s">
        <v>425</v>
      </c>
      <c r="AC44" s="138" t="s">
        <v>425</v>
      </c>
      <c r="AD44" s="138" t="s">
        <v>425</v>
      </c>
      <c r="AE44" s="138" t="s">
        <v>425</v>
      </c>
      <c r="AF44" s="143" t="str">
        <f t="shared" si="1"/>
        <v>нд</v>
      </c>
      <c r="AG44" s="143" t="str">
        <f t="shared" si="1"/>
        <v>нд</v>
      </c>
    </row>
    <row r="45" spans="1:33" x14ac:dyDescent="0.25">
      <c r="A45" s="53" t="s">
        <v>152</v>
      </c>
      <c r="B45" s="33" t="s">
        <v>151</v>
      </c>
      <c r="C45" s="141" t="s">
        <v>425</v>
      </c>
      <c r="D45" s="141" t="s">
        <v>425</v>
      </c>
      <c r="E45" s="141" t="s">
        <v>425</v>
      </c>
      <c r="F45" s="141" t="s">
        <v>425</v>
      </c>
      <c r="G45" s="141" t="s">
        <v>425</v>
      </c>
      <c r="H45" s="141" t="s">
        <v>425</v>
      </c>
      <c r="I45" s="141" t="s">
        <v>425</v>
      </c>
      <c r="J45" s="141" t="s">
        <v>425</v>
      </c>
      <c r="K45" s="141" t="s">
        <v>425</v>
      </c>
      <c r="L45" s="138" t="s">
        <v>425</v>
      </c>
      <c r="M45" s="138" t="s">
        <v>425</v>
      </c>
      <c r="N45" s="138" t="s">
        <v>425</v>
      </c>
      <c r="O45" s="138" t="s">
        <v>425</v>
      </c>
      <c r="P45" s="138" t="s">
        <v>425</v>
      </c>
      <c r="Q45" s="138" t="s">
        <v>425</v>
      </c>
      <c r="R45" s="138" t="s">
        <v>425</v>
      </c>
      <c r="S45" s="138" t="s">
        <v>425</v>
      </c>
      <c r="T45" s="138" t="s">
        <v>425</v>
      </c>
      <c r="U45" s="138" t="s">
        <v>425</v>
      </c>
      <c r="V45" s="138" t="s">
        <v>425</v>
      </c>
      <c r="W45" s="138" t="s">
        <v>425</v>
      </c>
      <c r="X45" s="138" t="s">
        <v>425</v>
      </c>
      <c r="Y45" s="138" t="s">
        <v>425</v>
      </c>
      <c r="Z45" s="138" t="s">
        <v>425</v>
      </c>
      <c r="AA45" s="138" t="s">
        <v>425</v>
      </c>
      <c r="AB45" s="138" t="s">
        <v>425</v>
      </c>
      <c r="AC45" s="138" t="s">
        <v>425</v>
      </c>
      <c r="AD45" s="138" t="s">
        <v>425</v>
      </c>
      <c r="AE45" s="138" t="s">
        <v>425</v>
      </c>
      <c r="AF45" s="143" t="str">
        <f t="shared" si="1"/>
        <v>нд</v>
      </c>
      <c r="AG45" s="143" t="str">
        <f t="shared" si="1"/>
        <v>нд</v>
      </c>
    </row>
    <row r="46" spans="1:33" x14ac:dyDescent="0.25">
      <c r="A46" s="53" t="s">
        <v>150</v>
      </c>
      <c r="B46" s="33" t="s">
        <v>149</v>
      </c>
      <c r="C46" s="141" t="s">
        <v>425</v>
      </c>
      <c r="D46" s="141" t="s">
        <v>425</v>
      </c>
      <c r="E46" s="141" t="s">
        <v>425</v>
      </c>
      <c r="F46" s="141" t="s">
        <v>425</v>
      </c>
      <c r="G46" s="141" t="s">
        <v>425</v>
      </c>
      <c r="H46" s="141" t="s">
        <v>425</v>
      </c>
      <c r="I46" s="141" t="s">
        <v>425</v>
      </c>
      <c r="J46" s="141" t="s">
        <v>425</v>
      </c>
      <c r="K46" s="141" t="s">
        <v>425</v>
      </c>
      <c r="L46" s="138" t="s">
        <v>425</v>
      </c>
      <c r="M46" s="138" t="s">
        <v>425</v>
      </c>
      <c r="N46" s="138" t="s">
        <v>425</v>
      </c>
      <c r="O46" s="138" t="s">
        <v>425</v>
      </c>
      <c r="P46" s="138" t="s">
        <v>425</v>
      </c>
      <c r="Q46" s="138" t="s">
        <v>425</v>
      </c>
      <c r="R46" s="138" t="s">
        <v>425</v>
      </c>
      <c r="S46" s="138" t="s">
        <v>425</v>
      </c>
      <c r="T46" s="138" t="s">
        <v>425</v>
      </c>
      <c r="U46" s="138" t="s">
        <v>425</v>
      </c>
      <c r="V46" s="138" t="s">
        <v>425</v>
      </c>
      <c r="W46" s="138" t="s">
        <v>425</v>
      </c>
      <c r="X46" s="138" t="s">
        <v>425</v>
      </c>
      <c r="Y46" s="138" t="s">
        <v>425</v>
      </c>
      <c r="Z46" s="138" t="s">
        <v>425</v>
      </c>
      <c r="AA46" s="138" t="s">
        <v>425</v>
      </c>
      <c r="AB46" s="138" t="s">
        <v>425</v>
      </c>
      <c r="AC46" s="138" t="s">
        <v>425</v>
      </c>
      <c r="AD46" s="138" t="s">
        <v>425</v>
      </c>
      <c r="AE46" s="138" t="s">
        <v>425</v>
      </c>
      <c r="AF46" s="143" t="str">
        <f t="shared" si="1"/>
        <v>нд</v>
      </c>
      <c r="AG46" s="143" t="str">
        <f t="shared" si="1"/>
        <v>нд</v>
      </c>
    </row>
    <row r="47" spans="1:33" ht="31.5" x14ac:dyDescent="0.25">
      <c r="A47" s="53" t="s">
        <v>148</v>
      </c>
      <c r="B47" s="33" t="s">
        <v>147</v>
      </c>
      <c r="C47" s="141" t="s">
        <v>425</v>
      </c>
      <c r="D47" s="141" t="s">
        <v>425</v>
      </c>
      <c r="E47" s="141" t="s">
        <v>425</v>
      </c>
      <c r="F47" s="141" t="s">
        <v>425</v>
      </c>
      <c r="G47" s="141" t="s">
        <v>425</v>
      </c>
      <c r="H47" s="141" t="s">
        <v>425</v>
      </c>
      <c r="I47" s="141" t="s">
        <v>425</v>
      </c>
      <c r="J47" s="141" t="s">
        <v>425</v>
      </c>
      <c r="K47" s="141" t="s">
        <v>425</v>
      </c>
      <c r="L47" s="138" t="s">
        <v>425</v>
      </c>
      <c r="M47" s="138" t="s">
        <v>425</v>
      </c>
      <c r="N47" s="138" t="s">
        <v>425</v>
      </c>
      <c r="O47" s="138" t="s">
        <v>425</v>
      </c>
      <c r="P47" s="138" t="s">
        <v>425</v>
      </c>
      <c r="Q47" s="138" t="s">
        <v>425</v>
      </c>
      <c r="R47" s="138" t="s">
        <v>425</v>
      </c>
      <c r="S47" s="138" t="s">
        <v>425</v>
      </c>
      <c r="T47" s="138" t="s">
        <v>425</v>
      </c>
      <c r="U47" s="138" t="s">
        <v>425</v>
      </c>
      <c r="V47" s="138" t="s">
        <v>425</v>
      </c>
      <c r="W47" s="138" t="s">
        <v>425</v>
      </c>
      <c r="X47" s="138" t="s">
        <v>425</v>
      </c>
      <c r="Y47" s="138" t="s">
        <v>425</v>
      </c>
      <c r="Z47" s="138" t="s">
        <v>425</v>
      </c>
      <c r="AA47" s="138" t="s">
        <v>425</v>
      </c>
      <c r="AB47" s="138" t="s">
        <v>425</v>
      </c>
      <c r="AC47" s="138" t="s">
        <v>425</v>
      </c>
      <c r="AD47" s="138" t="s">
        <v>425</v>
      </c>
      <c r="AE47" s="138" t="s">
        <v>425</v>
      </c>
      <c r="AF47" s="143" t="str">
        <f t="shared" si="1"/>
        <v>нд</v>
      </c>
      <c r="AG47" s="143" t="str">
        <f t="shared" si="1"/>
        <v>нд</v>
      </c>
    </row>
    <row r="48" spans="1:33" ht="31.5" x14ac:dyDescent="0.25">
      <c r="A48" s="53" t="s">
        <v>146</v>
      </c>
      <c r="B48" s="33" t="s">
        <v>145</v>
      </c>
      <c r="C48" s="141" t="s">
        <v>425</v>
      </c>
      <c r="D48" s="141" t="s">
        <v>425</v>
      </c>
      <c r="E48" s="141" t="s">
        <v>425</v>
      </c>
      <c r="F48" s="141" t="s">
        <v>425</v>
      </c>
      <c r="G48" s="141" t="s">
        <v>425</v>
      </c>
      <c r="H48" s="141" t="s">
        <v>425</v>
      </c>
      <c r="I48" s="141" t="s">
        <v>425</v>
      </c>
      <c r="J48" s="141" t="s">
        <v>425</v>
      </c>
      <c r="K48" s="141" t="s">
        <v>425</v>
      </c>
      <c r="L48" s="138" t="s">
        <v>425</v>
      </c>
      <c r="M48" s="138" t="s">
        <v>425</v>
      </c>
      <c r="N48" s="138" t="s">
        <v>425</v>
      </c>
      <c r="O48" s="138" t="s">
        <v>425</v>
      </c>
      <c r="P48" s="138" t="s">
        <v>425</v>
      </c>
      <c r="Q48" s="138" t="s">
        <v>425</v>
      </c>
      <c r="R48" s="138" t="s">
        <v>425</v>
      </c>
      <c r="S48" s="138" t="s">
        <v>425</v>
      </c>
      <c r="T48" s="138" t="s">
        <v>425</v>
      </c>
      <c r="U48" s="138" t="s">
        <v>425</v>
      </c>
      <c r="V48" s="138" t="s">
        <v>425</v>
      </c>
      <c r="W48" s="138" t="s">
        <v>425</v>
      </c>
      <c r="X48" s="138" t="s">
        <v>425</v>
      </c>
      <c r="Y48" s="138" t="s">
        <v>425</v>
      </c>
      <c r="Z48" s="138" t="s">
        <v>425</v>
      </c>
      <c r="AA48" s="138" t="s">
        <v>425</v>
      </c>
      <c r="AB48" s="138" t="s">
        <v>425</v>
      </c>
      <c r="AC48" s="138" t="s">
        <v>425</v>
      </c>
      <c r="AD48" s="138" t="s">
        <v>425</v>
      </c>
      <c r="AE48" s="138" t="s">
        <v>425</v>
      </c>
      <c r="AF48" s="143" t="str">
        <f t="shared" si="1"/>
        <v>нд</v>
      </c>
      <c r="AG48" s="143" t="str">
        <f t="shared" si="1"/>
        <v>нд</v>
      </c>
    </row>
    <row r="49" spans="1:33" x14ac:dyDescent="0.25">
      <c r="A49" s="53" t="s">
        <v>144</v>
      </c>
      <c r="B49" s="33" t="s">
        <v>143</v>
      </c>
      <c r="C49" s="141" t="s">
        <v>425</v>
      </c>
      <c r="D49" s="141" t="s">
        <v>425</v>
      </c>
      <c r="E49" s="141" t="s">
        <v>425</v>
      </c>
      <c r="F49" s="141" t="s">
        <v>425</v>
      </c>
      <c r="G49" s="141" t="s">
        <v>425</v>
      </c>
      <c r="H49" s="141" t="s">
        <v>425</v>
      </c>
      <c r="I49" s="141" t="s">
        <v>425</v>
      </c>
      <c r="J49" s="141" t="s">
        <v>425</v>
      </c>
      <c r="K49" s="141" t="s">
        <v>425</v>
      </c>
      <c r="L49" s="138" t="s">
        <v>425</v>
      </c>
      <c r="M49" s="138" t="s">
        <v>425</v>
      </c>
      <c r="N49" s="138" t="s">
        <v>425</v>
      </c>
      <c r="O49" s="138" t="s">
        <v>425</v>
      </c>
      <c r="P49" s="138" t="s">
        <v>425</v>
      </c>
      <c r="Q49" s="138" t="s">
        <v>425</v>
      </c>
      <c r="R49" s="138" t="s">
        <v>425</v>
      </c>
      <c r="S49" s="138" t="s">
        <v>425</v>
      </c>
      <c r="T49" s="138" t="s">
        <v>425</v>
      </c>
      <c r="U49" s="138" t="s">
        <v>425</v>
      </c>
      <c r="V49" s="138" t="s">
        <v>425</v>
      </c>
      <c r="W49" s="138" t="s">
        <v>425</v>
      </c>
      <c r="X49" s="138" t="s">
        <v>425</v>
      </c>
      <c r="Y49" s="138" t="s">
        <v>425</v>
      </c>
      <c r="Z49" s="138" t="s">
        <v>425</v>
      </c>
      <c r="AA49" s="138" t="s">
        <v>425</v>
      </c>
      <c r="AB49" s="138" t="s">
        <v>425</v>
      </c>
      <c r="AC49" s="138" t="s">
        <v>425</v>
      </c>
      <c r="AD49" s="138" t="s">
        <v>425</v>
      </c>
      <c r="AE49" s="138" t="s">
        <v>425</v>
      </c>
      <c r="AF49" s="143" t="str">
        <f t="shared" si="1"/>
        <v>нд</v>
      </c>
      <c r="AG49" s="143" t="str">
        <f t="shared" si="1"/>
        <v>нд</v>
      </c>
    </row>
    <row r="50" spans="1:33" ht="18.75" x14ac:dyDescent="0.25">
      <c r="A50" s="53" t="s">
        <v>142</v>
      </c>
      <c r="B50" s="52" t="s">
        <v>141</v>
      </c>
      <c r="C50" s="141" t="s">
        <v>425</v>
      </c>
      <c r="D50" s="141" t="s">
        <v>425</v>
      </c>
      <c r="E50" s="141" t="s">
        <v>425</v>
      </c>
      <c r="F50" s="141" t="s">
        <v>425</v>
      </c>
      <c r="G50" s="141" t="s">
        <v>425</v>
      </c>
      <c r="H50" s="141" t="s">
        <v>425</v>
      </c>
      <c r="I50" s="141" t="s">
        <v>425</v>
      </c>
      <c r="J50" s="141" t="s">
        <v>425</v>
      </c>
      <c r="K50" s="141" t="s">
        <v>425</v>
      </c>
      <c r="L50" s="138" t="s">
        <v>425</v>
      </c>
      <c r="M50" s="138" t="s">
        <v>425</v>
      </c>
      <c r="N50" s="138" t="s">
        <v>425</v>
      </c>
      <c r="O50" s="138" t="s">
        <v>425</v>
      </c>
      <c r="P50" s="138" t="s">
        <v>425</v>
      </c>
      <c r="Q50" s="138" t="s">
        <v>425</v>
      </c>
      <c r="R50" s="138" t="s">
        <v>425</v>
      </c>
      <c r="S50" s="138" t="s">
        <v>425</v>
      </c>
      <c r="T50" s="138" t="s">
        <v>425</v>
      </c>
      <c r="U50" s="138" t="s">
        <v>425</v>
      </c>
      <c r="V50" s="138" t="s">
        <v>425</v>
      </c>
      <c r="W50" s="138" t="s">
        <v>425</v>
      </c>
      <c r="X50" s="138" t="s">
        <v>425</v>
      </c>
      <c r="Y50" s="138" t="s">
        <v>425</v>
      </c>
      <c r="Z50" s="138" t="s">
        <v>425</v>
      </c>
      <c r="AA50" s="138" t="s">
        <v>425</v>
      </c>
      <c r="AB50" s="138" t="s">
        <v>425</v>
      </c>
      <c r="AC50" s="138" t="s">
        <v>425</v>
      </c>
      <c r="AD50" s="138" t="s">
        <v>425</v>
      </c>
      <c r="AE50" s="138" t="s">
        <v>425</v>
      </c>
      <c r="AF50" s="143" t="str">
        <f t="shared" si="1"/>
        <v>нд</v>
      </c>
      <c r="AG50" s="143" t="str">
        <f t="shared" si="1"/>
        <v>нд</v>
      </c>
    </row>
    <row r="51" spans="1:33" ht="35.25" customHeight="1" x14ac:dyDescent="0.25">
      <c r="A51" s="56" t="s">
        <v>58</v>
      </c>
      <c r="B51" s="55" t="s">
        <v>140</v>
      </c>
      <c r="C51" s="141" t="s">
        <v>425</v>
      </c>
      <c r="D51" s="141" t="s">
        <v>425</v>
      </c>
      <c r="E51" s="141" t="s">
        <v>425</v>
      </c>
      <c r="F51" s="141" t="s">
        <v>425</v>
      </c>
      <c r="G51" s="141" t="s">
        <v>425</v>
      </c>
      <c r="H51" s="141" t="s">
        <v>425</v>
      </c>
      <c r="I51" s="141" t="s">
        <v>425</v>
      </c>
      <c r="J51" s="141" t="s">
        <v>425</v>
      </c>
      <c r="K51" s="141" t="s">
        <v>425</v>
      </c>
      <c r="L51" s="138" t="s">
        <v>425</v>
      </c>
      <c r="M51" s="138" t="s">
        <v>425</v>
      </c>
      <c r="N51" s="138" t="s">
        <v>425</v>
      </c>
      <c r="O51" s="138" t="s">
        <v>425</v>
      </c>
      <c r="P51" s="138" t="s">
        <v>425</v>
      </c>
      <c r="Q51" s="138" t="s">
        <v>425</v>
      </c>
      <c r="R51" s="138" t="s">
        <v>425</v>
      </c>
      <c r="S51" s="138" t="s">
        <v>425</v>
      </c>
      <c r="T51" s="138" t="s">
        <v>425</v>
      </c>
      <c r="U51" s="138" t="s">
        <v>425</v>
      </c>
      <c r="V51" s="138" t="s">
        <v>425</v>
      </c>
      <c r="W51" s="138" t="s">
        <v>425</v>
      </c>
      <c r="X51" s="138" t="s">
        <v>425</v>
      </c>
      <c r="Y51" s="138" t="s">
        <v>425</v>
      </c>
      <c r="Z51" s="138" t="s">
        <v>425</v>
      </c>
      <c r="AA51" s="138" t="s">
        <v>425</v>
      </c>
      <c r="AB51" s="138" t="s">
        <v>425</v>
      </c>
      <c r="AC51" s="138" t="s">
        <v>425</v>
      </c>
      <c r="AD51" s="138" t="s">
        <v>425</v>
      </c>
      <c r="AE51" s="138" t="s">
        <v>425</v>
      </c>
      <c r="AF51" s="143" t="str">
        <f t="shared" si="1"/>
        <v>нд</v>
      </c>
      <c r="AG51" s="143" t="str">
        <f t="shared" si="1"/>
        <v>нд</v>
      </c>
    </row>
    <row r="52" spans="1:33" x14ac:dyDescent="0.25">
      <c r="A52" s="53" t="s">
        <v>139</v>
      </c>
      <c r="B52" s="33" t="s">
        <v>138</v>
      </c>
      <c r="C52" s="141" t="s">
        <v>425</v>
      </c>
      <c r="D52" s="141" t="s">
        <v>425</v>
      </c>
      <c r="E52" s="141" t="s">
        <v>425</v>
      </c>
      <c r="F52" s="141" t="s">
        <v>425</v>
      </c>
      <c r="G52" s="141" t="s">
        <v>425</v>
      </c>
      <c r="H52" s="141" t="s">
        <v>425</v>
      </c>
      <c r="I52" s="141" t="s">
        <v>425</v>
      </c>
      <c r="J52" s="141" t="s">
        <v>425</v>
      </c>
      <c r="K52" s="141" t="s">
        <v>425</v>
      </c>
      <c r="L52" s="138" t="s">
        <v>425</v>
      </c>
      <c r="M52" s="138" t="s">
        <v>425</v>
      </c>
      <c r="N52" s="138" t="s">
        <v>425</v>
      </c>
      <c r="O52" s="138" t="s">
        <v>425</v>
      </c>
      <c r="P52" s="138" t="s">
        <v>425</v>
      </c>
      <c r="Q52" s="138" t="s">
        <v>425</v>
      </c>
      <c r="R52" s="138" t="s">
        <v>425</v>
      </c>
      <c r="S52" s="138" t="s">
        <v>425</v>
      </c>
      <c r="T52" s="138" t="s">
        <v>425</v>
      </c>
      <c r="U52" s="138" t="s">
        <v>425</v>
      </c>
      <c r="V52" s="138" t="s">
        <v>425</v>
      </c>
      <c r="W52" s="138" t="s">
        <v>425</v>
      </c>
      <c r="X52" s="138" t="s">
        <v>425</v>
      </c>
      <c r="Y52" s="138" t="s">
        <v>425</v>
      </c>
      <c r="Z52" s="138" t="s">
        <v>425</v>
      </c>
      <c r="AA52" s="138" t="s">
        <v>425</v>
      </c>
      <c r="AB52" s="138" t="s">
        <v>425</v>
      </c>
      <c r="AC52" s="138" t="s">
        <v>425</v>
      </c>
      <c r="AD52" s="138" t="s">
        <v>425</v>
      </c>
      <c r="AE52" s="138" t="s">
        <v>425</v>
      </c>
      <c r="AF52" s="143" t="str">
        <f t="shared" si="1"/>
        <v>нд</v>
      </c>
      <c r="AG52" s="143" t="str">
        <f t="shared" si="1"/>
        <v>нд</v>
      </c>
    </row>
    <row r="53" spans="1:33" x14ac:dyDescent="0.25">
      <c r="A53" s="53" t="s">
        <v>137</v>
      </c>
      <c r="B53" s="33" t="s">
        <v>131</v>
      </c>
      <c r="C53" s="141" t="s">
        <v>425</v>
      </c>
      <c r="D53" s="141" t="s">
        <v>425</v>
      </c>
      <c r="E53" s="141" t="s">
        <v>425</v>
      </c>
      <c r="F53" s="141" t="s">
        <v>425</v>
      </c>
      <c r="G53" s="141" t="s">
        <v>425</v>
      </c>
      <c r="H53" s="141" t="s">
        <v>425</v>
      </c>
      <c r="I53" s="141" t="s">
        <v>425</v>
      </c>
      <c r="J53" s="141" t="s">
        <v>425</v>
      </c>
      <c r="K53" s="141" t="s">
        <v>425</v>
      </c>
      <c r="L53" s="138" t="s">
        <v>425</v>
      </c>
      <c r="M53" s="138" t="s">
        <v>425</v>
      </c>
      <c r="N53" s="138" t="s">
        <v>425</v>
      </c>
      <c r="O53" s="138" t="s">
        <v>425</v>
      </c>
      <c r="P53" s="138" t="s">
        <v>425</v>
      </c>
      <c r="Q53" s="138" t="s">
        <v>425</v>
      </c>
      <c r="R53" s="138" t="s">
        <v>425</v>
      </c>
      <c r="S53" s="138" t="s">
        <v>425</v>
      </c>
      <c r="T53" s="138" t="s">
        <v>425</v>
      </c>
      <c r="U53" s="138" t="s">
        <v>425</v>
      </c>
      <c r="V53" s="138" t="s">
        <v>425</v>
      </c>
      <c r="W53" s="138" t="s">
        <v>425</v>
      </c>
      <c r="X53" s="138" t="s">
        <v>425</v>
      </c>
      <c r="Y53" s="138" t="s">
        <v>425</v>
      </c>
      <c r="Z53" s="138" t="s">
        <v>425</v>
      </c>
      <c r="AA53" s="138" t="s">
        <v>425</v>
      </c>
      <c r="AB53" s="138" t="s">
        <v>425</v>
      </c>
      <c r="AC53" s="138" t="s">
        <v>425</v>
      </c>
      <c r="AD53" s="138" t="s">
        <v>425</v>
      </c>
      <c r="AE53" s="138" t="s">
        <v>425</v>
      </c>
      <c r="AF53" s="143" t="str">
        <f t="shared" si="1"/>
        <v>нд</v>
      </c>
      <c r="AG53" s="143" t="str">
        <f t="shared" si="1"/>
        <v>нд</v>
      </c>
    </row>
    <row r="54" spans="1:33" x14ac:dyDescent="0.25">
      <c r="A54" s="53" t="s">
        <v>136</v>
      </c>
      <c r="B54" s="52" t="s">
        <v>130</v>
      </c>
      <c r="C54" s="141" t="s">
        <v>425</v>
      </c>
      <c r="D54" s="141" t="s">
        <v>425</v>
      </c>
      <c r="E54" s="141" t="s">
        <v>425</v>
      </c>
      <c r="F54" s="141" t="s">
        <v>425</v>
      </c>
      <c r="G54" s="141" t="s">
        <v>425</v>
      </c>
      <c r="H54" s="141" t="s">
        <v>425</v>
      </c>
      <c r="I54" s="141" t="s">
        <v>425</v>
      </c>
      <c r="J54" s="141" t="s">
        <v>425</v>
      </c>
      <c r="K54" s="141" t="s">
        <v>425</v>
      </c>
      <c r="L54" s="138" t="s">
        <v>425</v>
      </c>
      <c r="M54" s="138" t="s">
        <v>425</v>
      </c>
      <c r="N54" s="138" t="s">
        <v>425</v>
      </c>
      <c r="O54" s="138" t="s">
        <v>425</v>
      </c>
      <c r="P54" s="138" t="s">
        <v>425</v>
      </c>
      <c r="Q54" s="138" t="s">
        <v>425</v>
      </c>
      <c r="R54" s="138" t="s">
        <v>425</v>
      </c>
      <c r="S54" s="138" t="s">
        <v>425</v>
      </c>
      <c r="T54" s="138" t="s">
        <v>425</v>
      </c>
      <c r="U54" s="138" t="s">
        <v>425</v>
      </c>
      <c r="V54" s="138" t="s">
        <v>425</v>
      </c>
      <c r="W54" s="138" t="s">
        <v>425</v>
      </c>
      <c r="X54" s="138" t="s">
        <v>425</v>
      </c>
      <c r="Y54" s="138" t="s">
        <v>425</v>
      </c>
      <c r="Z54" s="138" t="s">
        <v>425</v>
      </c>
      <c r="AA54" s="138" t="s">
        <v>425</v>
      </c>
      <c r="AB54" s="138" t="s">
        <v>425</v>
      </c>
      <c r="AC54" s="138" t="s">
        <v>425</v>
      </c>
      <c r="AD54" s="138" t="s">
        <v>425</v>
      </c>
      <c r="AE54" s="138" t="s">
        <v>425</v>
      </c>
      <c r="AF54" s="143" t="str">
        <f t="shared" si="1"/>
        <v>нд</v>
      </c>
      <c r="AG54" s="143" t="str">
        <f t="shared" si="1"/>
        <v>нд</v>
      </c>
    </row>
    <row r="55" spans="1:33" x14ac:dyDescent="0.25">
      <c r="A55" s="53" t="s">
        <v>135</v>
      </c>
      <c r="B55" s="52" t="s">
        <v>129</v>
      </c>
      <c r="C55" s="141" t="s">
        <v>425</v>
      </c>
      <c r="D55" s="141" t="s">
        <v>425</v>
      </c>
      <c r="E55" s="141" t="s">
        <v>425</v>
      </c>
      <c r="F55" s="141" t="s">
        <v>425</v>
      </c>
      <c r="G55" s="141" t="s">
        <v>425</v>
      </c>
      <c r="H55" s="141" t="s">
        <v>425</v>
      </c>
      <c r="I55" s="141" t="s">
        <v>425</v>
      </c>
      <c r="J55" s="141" t="s">
        <v>425</v>
      </c>
      <c r="K55" s="141" t="s">
        <v>425</v>
      </c>
      <c r="L55" s="138" t="s">
        <v>425</v>
      </c>
      <c r="M55" s="138" t="s">
        <v>425</v>
      </c>
      <c r="N55" s="138" t="s">
        <v>425</v>
      </c>
      <c r="O55" s="138" t="s">
        <v>425</v>
      </c>
      <c r="P55" s="138" t="s">
        <v>425</v>
      </c>
      <c r="Q55" s="138" t="s">
        <v>425</v>
      </c>
      <c r="R55" s="138" t="s">
        <v>425</v>
      </c>
      <c r="S55" s="138" t="s">
        <v>425</v>
      </c>
      <c r="T55" s="138" t="s">
        <v>425</v>
      </c>
      <c r="U55" s="138" t="s">
        <v>425</v>
      </c>
      <c r="V55" s="138" t="s">
        <v>425</v>
      </c>
      <c r="W55" s="138" t="s">
        <v>425</v>
      </c>
      <c r="X55" s="138" t="s">
        <v>425</v>
      </c>
      <c r="Y55" s="138" t="s">
        <v>425</v>
      </c>
      <c r="Z55" s="138" t="s">
        <v>425</v>
      </c>
      <c r="AA55" s="138" t="s">
        <v>425</v>
      </c>
      <c r="AB55" s="138" t="s">
        <v>425</v>
      </c>
      <c r="AC55" s="138" t="s">
        <v>425</v>
      </c>
      <c r="AD55" s="138" t="s">
        <v>425</v>
      </c>
      <c r="AE55" s="138" t="s">
        <v>425</v>
      </c>
      <c r="AF55" s="143" t="str">
        <f t="shared" si="1"/>
        <v>нд</v>
      </c>
      <c r="AG55" s="143" t="str">
        <f t="shared" si="1"/>
        <v>нд</v>
      </c>
    </row>
    <row r="56" spans="1:33" x14ac:dyDescent="0.25">
      <c r="A56" s="53" t="s">
        <v>134</v>
      </c>
      <c r="B56" s="52" t="s">
        <v>128</v>
      </c>
      <c r="C56" s="141" t="s">
        <v>425</v>
      </c>
      <c r="D56" s="141" t="s">
        <v>425</v>
      </c>
      <c r="E56" s="141" t="s">
        <v>425</v>
      </c>
      <c r="F56" s="141" t="s">
        <v>425</v>
      </c>
      <c r="G56" s="141" t="s">
        <v>425</v>
      </c>
      <c r="H56" s="141" t="s">
        <v>425</v>
      </c>
      <c r="I56" s="141" t="s">
        <v>425</v>
      </c>
      <c r="J56" s="141" t="s">
        <v>425</v>
      </c>
      <c r="K56" s="141" t="s">
        <v>425</v>
      </c>
      <c r="L56" s="138" t="s">
        <v>425</v>
      </c>
      <c r="M56" s="138" t="s">
        <v>425</v>
      </c>
      <c r="N56" s="138" t="s">
        <v>425</v>
      </c>
      <c r="O56" s="138" t="s">
        <v>425</v>
      </c>
      <c r="P56" s="138" t="s">
        <v>425</v>
      </c>
      <c r="Q56" s="138" t="s">
        <v>425</v>
      </c>
      <c r="R56" s="138" t="s">
        <v>425</v>
      </c>
      <c r="S56" s="138" t="s">
        <v>425</v>
      </c>
      <c r="T56" s="138" t="s">
        <v>425</v>
      </c>
      <c r="U56" s="138" t="s">
        <v>425</v>
      </c>
      <c r="V56" s="138" t="s">
        <v>425</v>
      </c>
      <c r="W56" s="138" t="s">
        <v>425</v>
      </c>
      <c r="X56" s="138" t="s">
        <v>425</v>
      </c>
      <c r="Y56" s="138" t="s">
        <v>425</v>
      </c>
      <c r="Z56" s="138" t="s">
        <v>425</v>
      </c>
      <c r="AA56" s="138" t="s">
        <v>425</v>
      </c>
      <c r="AB56" s="138" t="s">
        <v>425</v>
      </c>
      <c r="AC56" s="138" t="s">
        <v>425</v>
      </c>
      <c r="AD56" s="138" t="s">
        <v>425</v>
      </c>
      <c r="AE56" s="138" t="s">
        <v>425</v>
      </c>
      <c r="AF56" s="143" t="str">
        <f t="shared" si="1"/>
        <v>нд</v>
      </c>
      <c r="AG56" s="143" t="str">
        <f t="shared" si="1"/>
        <v>нд</v>
      </c>
    </row>
    <row r="57" spans="1:33" ht="18.75" x14ac:dyDescent="0.25">
      <c r="A57" s="53" t="s">
        <v>133</v>
      </c>
      <c r="B57" s="52" t="s">
        <v>127</v>
      </c>
      <c r="C57" s="141" t="s">
        <v>425</v>
      </c>
      <c r="D57" s="141" t="s">
        <v>425</v>
      </c>
      <c r="E57" s="141" t="s">
        <v>425</v>
      </c>
      <c r="F57" s="141" t="s">
        <v>425</v>
      </c>
      <c r="G57" s="141" t="s">
        <v>425</v>
      </c>
      <c r="H57" s="141" t="s">
        <v>425</v>
      </c>
      <c r="I57" s="141" t="s">
        <v>425</v>
      </c>
      <c r="J57" s="141" t="s">
        <v>425</v>
      </c>
      <c r="K57" s="141" t="s">
        <v>425</v>
      </c>
      <c r="L57" s="138" t="s">
        <v>425</v>
      </c>
      <c r="M57" s="138" t="s">
        <v>425</v>
      </c>
      <c r="N57" s="138" t="s">
        <v>425</v>
      </c>
      <c r="O57" s="138" t="s">
        <v>425</v>
      </c>
      <c r="P57" s="138" t="s">
        <v>425</v>
      </c>
      <c r="Q57" s="138" t="s">
        <v>425</v>
      </c>
      <c r="R57" s="138" t="s">
        <v>425</v>
      </c>
      <c r="S57" s="138" t="s">
        <v>425</v>
      </c>
      <c r="T57" s="138" t="s">
        <v>425</v>
      </c>
      <c r="U57" s="138" t="s">
        <v>425</v>
      </c>
      <c r="V57" s="138" t="s">
        <v>425</v>
      </c>
      <c r="W57" s="138" t="s">
        <v>425</v>
      </c>
      <c r="X57" s="138" t="s">
        <v>425</v>
      </c>
      <c r="Y57" s="138" t="s">
        <v>425</v>
      </c>
      <c r="Z57" s="138" t="s">
        <v>425</v>
      </c>
      <c r="AA57" s="138" t="s">
        <v>425</v>
      </c>
      <c r="AB57" s="138" t="s">
        <v>425</v>
      </c>
      <c r="AC57" s="138" t="s">
        <v>425</v>
      </c>
      <c r="AD57" s="138" t="s">
        <v>425</v>
      </c>
      <c r="AE57" s="138" t="s">
        <v>425</v>
      </c>
      <c r="AF57" s="143" t="str">
        <f t="shared" si="1"/>
        <v>нд</v>
      </c>
      <c r="AG57" s="143" t="str">
        <f t="shared" si="1"/>
        <v>нд</v>
      </c>
    </row>
    <row r="58" spans="1:33" ht="36.75" customHeight="1" x14ac:dyDescent="0.25">
      <c r="A58" s="56" t="s">
        <v>57</v>
      </c>
      <c r="B58" s="71" t="s">
        <v>232</v>
      </c>
      <c r="C58" s="141" t="s">
        <v>425</v>
      </c>
      <c r="D58" s="141" t="s">
        <v>425</v>
      </c>
      <c r="E58" s="141" t="s">
        <v>425</v>
      </c>
      <c r="F58" s="141" t="s">
        <v>425</v>
      </c>
      <c r="G58" s="141" t="s">
        <v>425</v>
      </c>
      <c r="H58" s="141" t="s">
        <v>425</v>
      </c>
      <c r="I58" s="141" t="s">
        <v>425</v>
      </c>
      <c r="J58" s="141" t="s">
        <v>425</v>
      </c>
      <c r="K58" s="141" t="s">
        <v>425</v>
      </c>
      <c r="L58" s="138" t="s">
        <v>425</v>
      </c>
      <c r="M58" s="138" t="s">
        <v>425</v>
      </c>
      <c r="N58" s="138" t="s">
        <v>425</v>
      </c>
      <c r="O58" s="138" t="s">
        <v>425</v>
      </c>
      <c r="P58" s="138" t="s">
        <v>425</v>
      </c>
      <c r="Q58" s="138" t="s">
        <v>425</v>
      </c>
      <c r="R58" s="138" t="s">
        <v>425</v>
      </c>
      <c r="S58" s="138" t="s">
        <v>425</v>
      </c>
      <c r="T58" s="138" t="s">
        <v>425</v>
      </c>
      <c r="U58" s="138" t="s">
        <v>425</v>
      </c>
      <c r="V58" s="138" t="s">
        <v>425</v>
      </c>
      <c r="W58" s="138" t="s">
        <v>425</v>
      </c>
      <c r="X58" s="138" t="s">
        <v>425</v>
      </c>
      <c r="Y58" s="138" t="s">
        <v>425</v>
      </c>
      <c r="Z58" s="138" t="s">
        <v>425</v>
      </c>
      <c r="AA58" s="138" t="s">
        <v>425</v>
      </c>
      <c r="AB58" s="138" t="s">
        <v>425</v>
      </c>
      <c r="AC58" s="138" t="s">
        <v>425</v>
      </c>
      <c r="AD58" s="138" t="s">
        <v>425</v>
      </c>
      <c r="AE58" s="138" t="s">
        <v>425</v>
      </c>
      <c r="AF58" s="143" t="str">
        <f t="shared" si="1"/>
        <v>нд</v>
      </c>
      <c r="AG58" s="143" t="str">
        <f t="shared" si="1"/>
        <v>нд</v>
      </c>
    </row>
    <row r="59" spans="1:33" x14ac:dyDescent="0.25">
      <c r="A59" s="56" t="s">
        <v>55</v>
      </c>
      <c r="B59" s="55" t="s">
        <v>132</v>
      </c>
      <c r="C59" s="141" t="s">
        <v>425</v>
      </c>
      <c r="D59" s="141" t="s">
        <v>425</v>
      </c>
      <c r="E59" s="141" t="s">
        <v>425</v>
      </c>
      <c r="F59" s="141" t="s">
        <v>425</v>
      </c>
      <c r="G59" s="141" t="s">
        <v>425</v>
      </c>
      <c r="H59" s="141" t="s">
        <v>425</v>
      </c>
      <c r="I59" s="141" t="s">
        <v>425</v>
      </c>
      <c r="J59" s="141" t="s">
        <v>425</v>
      </c>
      <c r="K59" s="141" t="s">
        <v>425</v>
      </c>
      <c r="L59" s="138" t="s">
        <v>425</v>
      </c>
      <c r="M59" s="138" t="s">
        <v>425</v>
      </c>
      <c r="N59" s="138" t="s">
        <v>425</v>
      </c>
      <c r="O59" s="138" t="s">
        <v>425</v>
      </c>
      <c r="P59" s="138" t="s">
        <v>425</v>
      </c>
      <c r="Q59" s="138" t="s">
        <v>425</v>
      </c>
      <c r="R59" s="138" t="s">
        <v>425</v>
      </c>
      <c r="S59" s="138" t="s">
        <v>425</v>
      </c>
      <c r="T59" s="138" t="s">
        <v>425</v>
      </c>
      <c r="U59" s="138" t="s">
        <v>425</v>
      </c>
      <c r="V59" s="138" t="s">
        <v>425</v>
      </c>
      <c r="W59" s="138" t="s">
        <v>425</v>
      </c>
      <c r="X59" s="138" t="s">
        <v>425</v>
      </c>
      <c r="Y59" s="138" t="s">
        <v>425</v>
      </c>
      <c r="Z59" s="138" t="s">
        <v>425</v>
      </c>
      <c r="AA59" s="138" t="s">
        <v>425</v>
      </c>
      <c r="AB59" s="138" t="s">
        <v>425</v>
      </c>
      <c r="AC59" s="138" t="s">
        <v>425</v>
      </c>
      <c r="AD59" s="138" t="s">
        <v>425</v>
      </c>
      <c r="AE59" s="138" t="s">
        <v>425</v>
      </c>
      <c r="AF59" s="143" t="str">
        <f t="shared" si="1"/>
        <v>нд</v>
      </c>
      <c r="AG59" s="143" t="str">
        <f t="shared" si="1"/>
        <v>нд</v>
      </c>
    </row>
    <row r="60" spans="1:33" x14ac:dyDescent="0.25">
      <c r="A60" s="53" t="s">
        <v>226</v>
      </c>
      <c r="B60" s="54" t="s">
        <v>153</v>
      </c>
      <c r="C60" s="141" t="s">
        <v>425</v>
      </c>
      <c r="D60" s="141" t="s">
        <v>425</v>
      </c>
      <c r="E60" s="141" t="s">
        <v>425</v>
      </c>
      <c r="F60" s="141" t="s">
        <v>425</v>
      </c>
      <c r="G60" s="141" t="s">
        <v>425</v>
      </c>
      <c r="H60" s="141" t="s">
        <v>425</v>
      </c>
      <c r="I60" s="141" t="s">
        <v>425</v>
      </c>
      <c r="J60" s="141" t="s">
        <v>425</v>
      </c>
      <c r="K60" s="141" t="s">
        <v>425</v>
      </c>
      <c r="L60" s="138" t="s">
        <v>425</v>
      </c>
      <c r="M60" s="138" t="s">
        <v>425</v>
      </c>
      <c r="N60" s="138" t="s">
        <v>425</v>
      </c>
      <c r="O60" s="138" t="s">
        <v>425</v>
      </c>
      <c r="P60" s="138" t="s">
        <v>425</v>
      </c>
      <c r="Q60" s="138" t="s">
        <v>425</v>
      </c>
      <c r="R60" s="138" t="s">
        <v>425</v>
      </c>
      <c r="S60" s="138" t="s">
        <v>425</v>
      </c>
      <c r="T60" s="138" t="s">
        <v>425</v>
      </c>
      <c r="U60" s="138" t="s">
        <v>425</v>
      </c>
      <c r="V60" s="138" t="s">
        <v>425</v>
      </c>
      <c r="W60" s="138" t="s">
        <v>425</v>
      </c>
      <c r="X60" s="138" t="s">
        <v>425</v>
      </c>
      <c r="Y60" s="138" t="s">
        <v>425</v>
      </c>
      <c r="Z60" s="138" t="s">
        <v>425</v>
      </c>
      <c r="AA60" s="138" t="s">
        <v>425</v>
      </c>
      <c r="AB60" s="138" t="s">
        <v>425</v>
      </c>
      <c r="AC60" s="138" t="s">
        <v>425</v>
      </c>
      <c r="AD60" s="138" t="s">
        <v>425</v>
      </c>
      <c r="AE60" s="138" t="s">
        <v>425</v>
      </c>
      <c r="AF60" s="143" t="str">
        <f t="shared" si="1"/>
        <v>нд</v>
      </c>
      <c r="AG60" s="143" t="str">
        <f t="shared" si="1"/>
        <v>нд</v>
      </c>
    </row>
    <row r="61" spans="1:33" x14ac:dyDescent="0.25">
      <c r="A61" s="53" t="s">
        <v>227</v>
      </c>
      <c r="B61" s="54" t="s">
        <v>151</v>
      </c>
      <c r="C61" s="141" t="s">
        <v>425</v>
      </c>
      <c r="D61" s="141" t="s">
        <v>425</v>
      </c>
      <c r="E61" s="141" t="s">
        <v>425</v>
      </c>
      <c r="F61" s="141" t="s">
        <v>425</v>
      </c>
      <c r="G61" s="141" t="s">
        <v>425</v>
      </c>
      <c r="H61" s="141" t="s">
        <v>425</v>
      </c>
      <c r="I61" s="141" t="s">
        <v>425</v>
      </c>
      <c r="J61" s="141" t="s">
        <v>425</v>
      </c>
      <c r="K61" s="141" t="s">
        <v>425</v>
      </c>
      <c r="L61" s="138" t="s">
        <v>425</v>
      </c>
      <c r="M61" s="138" t="s">
        <v>425</v>
      </c>
      <c r="N61" s="138" t="s">
        <v>425</v>
      </c>
      <c r="O61" s="138" t="s">
        <v>425</v>
      </c>
      <c r="P61" s="138" t="s">
        <v>425</v>
      </c>
      <c r="Q61" s="138" t="s">
        <v>425</v>
      </c>
      <c r="R61" s="138" t="s">
        <v>425</v>
      </c>
      <c r="S61" s="138" t="s">
        <v>425</v>
      </c>
      <c r="T61" s="138" t="s">
        <v>425</v>
      </c>
      <c r="U61" s="138" t="s">
        <v>425</v>
      </c>
      <c r="V61" s="138" t="s">
        <v>425</v>
      </c>
      <c r="W61" s="138" t="s">
        <v>425</v>
      </c>
      <c r="X61" s="138" t="s">
        <v>425</v>
      </c>
      <c r="Y61" s="138" t="s">
        <v>425</v>
      </c>
      <c r="Z61" s="138" t="s">
        <v>425</v>
      </c>
      <c r="AA61" s="138" t="s">
        <v>425</v>
      </c>
      <c r="AB61" s="138" t="s">
        <v>425</v>
      </c>
      <c r="AC61" s="138" t="s">
        <v>425</v>
      </c>
      <c r="AD61" s="138" t="s">
        <v>425</v>
      </c>
      <c r="AE61" s="138" t="s">
        <v>425</v>
      </c>
      <c r="AF61" s="143" t="str">
        <f t="shared" si="1"/>
        <v>нд</v>
      </c>
      <c r="AG61" s="143" t="str">
        <f t="shared" si="1"/>
        <v>нд</v>
      </c>
    </row>
    <row r="62" spans="1:33" x14ac:dyDescent="0.25">
      <c r="A62" s="53" t="s">
        <v>228</v>
      </c>
      <c r="B62" s="54" t="s">
        <v>149</v>
      </c>
      <c r="C62" s="141" t="s">
        <v>425</v>
      </c>
      <c r="D62" s="141" t="s">
        <v>425</v>
      </c>
      <c r="E62" s="141" t="s">
        <v>425</v>
      </c>
      <c r="F62" s="141" t="s">
        <v>425</v>
      </c>
      <c r="G62" s="141" t="s">
        <v>425</v>
      </c>
      <c r="H62" s="141" t="s">
        <v>425</v>
      </c>
      <c r="I62" s="141" t="s">
        <v>425</v>
      </c>
      <c r="J62" s="141" t="s">
        <v>425</v>
      </c>
      <c r="K62" s="141" t="s">
        <v>425</v>
      </c>
      <c r="L62" s="138" t="s">
        <v>425</v>
      </c>
      <c r="M62" s="138" t="s">
        <v>425</v>
      </c>
      <c r="N62" s="138" t="s">
        <v>425</v>
      </c>
      <c r="O62" s="138" t="s">
        <v>425</v>
      </c>
      <c r="P62" s="138" t="s">
        <v>425</v>
      </c>
      <c r="Q62" s="138" t="s">
        <v>425</v>
      </c>
      <c r="R62" s="138" t="s">
        <v>425</v>
      </c>
      <c r="S62" s="138" t="s">
        <v>425</v>
      </c>
      <c r="T62" s="138" t="s">
        <v>425</v>
      </c>
      <c r="U62" s="138" t="s">
        <v>425</v>
      </c>
      <c r="V62" s="138" t="s">
        <v>425</v>
      </c>
      <c r="W62" s="138" t="s">
        <v>425</v>
      </c>
      <c r="X62" s="138" t="s">
        <v>425</v>
      </c>
      <c r="Y62" s="138" t="s">
        <v>425</v>
      </c>
      <c r="Z62" s="138" t="s">
        <v>425</v>
      </c>
      <c r="AA62" s="138" t="s">
        <v>425</v>
      </c>
      <c r="AB62" s="138" t="s">
        <v>425</v>
      </c>
      <c r="AC62" s="138" t="s">
        <v>425</v>
      </c>
      <c r="AD62" s="138" t="s">
        <v>425</v>
      </c>
      <c r="AE62" s="138" t="s">
        <v>425</v>
      </c>
      <c r="AF62" s="143" t="str">
        <f t="shared" si="1"/>
        <v>нд</v>
      </c>
      <c r="AG62" s="143" t="str">
        <f t="shared" si="1"/>
        <v>нд</v>
      </c>
    </row>
    <row r="63" spans="1:33" x14ac:dyDescent="0.25">
      <c r="A63" s="53" t="s">
        <v>229</v>
      </c>
      <c r="B63" s="54" t="s">
        <v>231</v>
      </c>
      <c r="C63" s="141" t="s">
        <v>425</v>
      </c>
      <c r="D63" s="141" t="s">
        <v>425</v>
      </c>
      <c r="E63" s="141" t="s">
        <v>425</v>
      </c>
      <c r="F63" s="141" t="s">
        <v>425</v>
      </c>
      <c r="G63" s="141" t="s">
        <v>425</v>
      </c>
      <c r="H63" s="141" t="s">
        <v>425</v>
      </c>
      <c r="I63" s="141" t="s">
        <v>425</v>
      </c>
      <c r="J63" s="141" t="s">
        <v>425</v>
      </c>
      <c r="K63" s="141" t="s">
        <v>425</v>
      </c>
      <c r="L63" s="138" t="s">
        <v>425</v>
      </c>
      <c r="M63" s="138" t="s">
        <v>425</v>
      </c>
      <c r="N63" s="138" t="s">
        <v>425</v>
      </c>
      <c r="O63" s="138" t="s">
        <v>425</v>
      </c>
      <c r="P63" s="138" t="s">
        <v>425</v>
      </c>
      <c r="Q63" s="138" t="s">
        <v>425</v>
      </c>
      <c r="R63" s="138" t="s">
        <v>425</v>
      </c>
      <c r="S63" s="138" t="s">
        <v>425</v>
      </c>
      <c r="T63" s="138" t="s">
        <v>425</v>
      </c>
      <c r="U63" s="138" t="s">
        <v>425</v>
      </c>
      <c r="V63" s="138" t="s">
        <v>425</v>
      </c>
      <c r="W63" s="138" t="s">
        <v>425</v>
      </c>
      <c r="X63" s="138" t="s">
        <v>425</v>
      </c>
      <c r="Y63" s="138" t="s">
        <v>425</v>
      </c>
      <c r="Z63" s="138" t="s">
        <v>425</v>
      </c>
      <c r="AA63" s="138" t="s">
        <v>425</v>
      </c>
      <c r="AB63" s="138" t="s">
        <v>425</v>
      </c>
      <c r="AC63" s="138" t="s">
        <v>425</v>
      </c>
      <c r="AD63" s="138" t="s">
        <v>425</v>
      </c>
      <c r="AE63" s="138" t="s">
        <v>425</v>
      </c>
      <c r="AF63" s="143" t="str">
        <f t="shared" si="1"/>
        <v>нд</v>
      </c>
      <c r="AG63" s="143" t="str">
        <f t="shared" si="1"/>
        <v>нд</v>
      </c>
    </row>
    <row r="64" spans="1:33" ht="18.75" x14ac:dyDescent="0.25">
      <c r="A64" s="53" t="s">
        <v>230</v>
      </c>
      <c r="B64" s="52" t="s">
        <v>127</v>
      </c>
      <c r="C64" s="141" t="s">
        <v>425</v>
      </c>
      <c r="D64" s="141" t="s">
        <v>425</v>
      </c>
      <c r="E64" s="141" t="s">
        <v>425</v>
      </c>
      <c r="F64" s="141" t="s">
        <v>425</v>
      </c>
      <c r="G64" s="141" t="s">
        <v>425</v>
      </c>
      <c r="H64" s="141" t="s">
        <v>425</v>
      </c>
      <c r="I64" s="141" t="s">
        <v>425</v>
      </c>
      <c r="J64" s="141" t="s">
        <v>425</v>
      </c>
      <c r="K64" s="141" t="s">
        <v>425</v>
      </c>
      <c r="L64" s="138" t="s">
        <v>425</v>
      </c>
      <c r="M64" s="138" t="s">
        <v>425</v>
      </c>
      <c r="N64" s="138" t="s">
        <v>425</v>
      </c>
      <c r="O64" s="138" t="s">
        <v>425</v>
      </c>
      <c r="P64" s="138" t="s">
        <v>425</v>
      </c>
      <c r="Q64" s="138" t="s">
        <v>425</v>
      </c>
      <c r="R64" s="138" t="s">
        <v>425</v>
      </c>
      <c r="S64" s="138" t="s">
        <v>425</v>
      </c>
      <c r="T64" s="138" t="s">
        <v>425</v>
      </c>
      <c r="U64" s="138" t="s">
        <v>425</v>
      </c>
      <c r="V64" s="138" t="s">
        <v>425</v>
      </c>
      <c r="W64" s="138" t="s">
        <v>425</v>
      </c>
      <c r="X64" s="138" t="s">
        <v>425</v>
      </c>
      <c r="Y64" s="138" t="s">
        <v>425</v>
      </c>
      <c r="Z64" s="138" t="s">
        <v>425</v>
      </c>
      <c r="AA64" s="138" t="s">
        <v>425</v>
      </c>
      <c r="AB64" s="138" t="s">
        <v>425</v>
      </c>
      <c r="AC64" s="138" t="s">
        <v>425</v>
      </c>
      <c r="AD64" s="138" t="s">
        <v>425</v>
      </c>
      <c r="AE64" s="138" t="s">
        <v>425</v>
      </c>
      <c r="AF64" s="143" t="str">
        <f t="shared" si="1"/>
        <v>нд</v>
      </c>
      <c r="AG64" s="143" t="str">
        <f t="shared" si="1"/>
        <v>нд</v>
      </c>
    </row>
    <row r="65" spans="1:32" x14ac:dyDescent="0.25">
      <c r="A65" s="48"/>
      <c r="B65" s="43"/>
      <c r="C65" s="43"/>
      <c r="D65" s="43"/>
      <c r="E65" s="43"/>
      <c r="F65" s="43"/>
      <c r="G65" s="43"/>
      <c r="H65" s="43"/>
      <c r="I65" s="43"/>
      <c r="J65" s="43"/>
      <c r="K65" s="43"/>
      <c r="L65" s="48"/>
      <c r="M65" s="48"/>
    </row>
    <row r="66" spans="1:32" ht="54" customHeight="1" x14ac:dyDescent="0.25">
      <c r="B66" s="244"/>
      <c r="C66" s="244"/>
      <c r="D66" s="244"/>
      <c r="E66" s="244"/>
      <c r="F66" s="244"/>
      <c r="G66" s="244"/>
      <c r="H66" s="244"/>
      <c r="I66" s="244"/>
      <c r="J66" s="45"/>
      <c r="K66" s="45"/>
      <c r="L66" s="47"/>
      <c r="M66" s="47"/>
      <c r="N66" s="47"/>
      <c r="O66" s="47"/>
      <c r="P66" s="47"/>
      <c r="Q66" s="47"/>
      <c r="R66" s="47"/>
      <c r="S66" s="47"/>
      <c r="T66" s="47"/>
      <c r="U66" s="47"/>
      <c r="V66" s="47"/>
      <c r="W66" s="47"/>
      <c r="X66" s="47"/>
      <c r="Y66" s="47"/>
      <c r="Z66" s="47"/>
      <c r="AA66" s="47"/>
      <c r="AB66" s="47"/>
      <c r="AC66" s="47"/>
      <c r="AD66" s="47"/>
      <c r="AE66" s="47"/>
      <c r="AF66" s="47"/>
    </row>
    <row r="68" spans="1:32" ht="50.25" customHeight="1" x14ac:dyDescent="0.25">
      <c r="B68" s="244"/>
      <c r="C68" s="244"/>
      <c r="D68" s="244"/>
      <c r="E68" s="244"/>
      <c r="F68" s="244"/>
      <c r="G68" s="244"/>
      <c r="H68" s="244"/>
      <c r="I68" s="244"/>
      <c r="J68" s="45"/>
      <c r="K68" s="45"/>
    </row>
    <row r="70" spans="1:32" ht="36.75" customHeight="1" x14ac:dyDescent="0.25">
      <c r="B70" s="244"/>
      <c r="C70" s="244"/>
      <c r="D70" s="244"/>
      <c r="E70" s="244"/>
      <c r="F70" s="244"/>
      <c r="G70" s="244"/>
      <c r="H70" s="244"/>
      <c r="I70" s="244"/>
      <c r="J70" s="45"/>
      <c r="K70" s="45"/>
    </row>
    <row r="71" spans="1:32" x14ac:dyDescent="0.25">
      <c r="N71" s="46"/>
    </row>
    <row r="72" spans="1:32" ht="51" customHeight="1" x14ac:dyDescent="0.25">
      <c r="B72" s="244"/>
      <c r="C72" s="244"/>
      <c r="D72" s="244"/>
      <c r="E72" s="244"/>
      <c r="F72" s="244"/>
      <c r="G72" s="244"/>
      <c r="H72" s="244"/>
      <c r="I72" s="244"/>
      <c r="J72" s="45"/>
      <c r="K72" s="45"/>
      <c r="N72" s="46"/>
    </row>
    <row r="73" spans="1:32" ht="32.25" customHeight="1" x14ac:dyDescent="0.25">
      <c r="B73" s="244"/>
      <c r="C73" s="244"/>
      <c r="D73" s="244"/>
      <c r="E73" s="244"/>
      <c r="F73" s="244"/>
      <c r="G73" s="244"/>
      <c r="H73" s="244"/>
      <c r="I73" s="244"/>
      <c r="J73" s="45"/>
      <c r="K73" s="45"/>
    </row>
    <row r="74" spans="1:32" ht="51.75" customHeight="1" x14ac:dyDescent="0.25">
      <c r="B74" s="244"/>
      <c r="C74" s="244"/>
      <c r="D74" s="244"/>
      <c r="E74" s="244"/>
      <c r="F74" s="244"/>
      <c r="G74" s="244"/>
      <c r="H74" s="244"/>
      <c r="I74" s="244"/>
      <c r="J74" s="45"/>
      <c r="K74" s="45"/>
    </row>
    <row r="75" spans="1:32" ht="21.75" customHeight="1" x14ac:dyDescent="0.25">
      <c r="B75" s="242"/>
      <c r="C75" s="242"/>
      <c r="D75" s="242"/>
      <c r="E75" s="242"/>
      <c r="F75" s="242"/>
      <c r="G75" s="242"/>
      <c r="H75" s="242"/>
      <c r="I75" s="242"/>
      <c r="J75" s="44"/>
      <c r="K75" s="44"/>
    </row>
    <row r="76" spans="1:32" ht="23.25" customHeight="1" x14ac:dyDescent="0.25"/>
    <row r="77" spans="1:32" ht="18.75" customHeight="1" x14ac:dyDescent="0.25">
      <c r="B77" s="243"/>
      <c r="C77" s="243"/>
      <c r="D77" s="243"/>
      <c r="E77" s="243"/>
      <c r="F77" s="243"/>
      <c r="G77" s="243"/>
      <c r="H77" s="243"/>
      <c r="I77" s="243"/>
      <c r="J77" s="43"/>
      <c r="K77" s="43"/>
    </row>
  </sheetData>
  <mergeCells count="42">
    <mergeCell ref="T20:W20"/>
    <mergeCell ref="X20:AA20"/>
    <mergeCell ref="AB20:AE20"/>
    <mergeCell ref="T21:U21"/>
    <mergeCell ref="V21:W21"/>
    <mergeCell ref="X21:Y21"/>
    <mergeCell ref="Z21:AA21"/>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honeticPr fontId="67"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P1" zoomScale="85" zoomScaleSheetLayoutView="85" workbookViewId="0">
      <selection activeCell="A10" sqref="A10:AV10"/>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9.7109375" style="14" customWidth="1"/>
    <col min="35" max="35" width="11.42578125" style="14" customWidth="1"/>
    <col min="36" max="36" width="11.7109375" style="14" customWidth="1"/>
    <col min="37" max="37" width="12" style="14" customWidth="1"/>
    <col min="38" max="38" width="12.28515625" style="14" customWidth="1"/>
    <col min="39" max="39" width="9.7109375" style="14" customWidth="1"/>
    <col min="40" max="40" width="10.42578125" style="14" customWidth="1"/>
    <col min="41"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4" t="s">
        <v>68</v>
      </c>
    </row>
    <row r="2" spans="1:48" ht="18.75" x14ac:dyDescent="0.3">
      <c r="AV2" s="11" t="s">
        <v>9</v>
      </c>
    </row>
    <row r="3" spans="1:48" ht="18.75" x14ac:dyDescent="0.3">
      <c r="AV3" s="11" t="s">
        <v>67</v>
      </c>
    </row>
    <row r="4" spans="1:48" ht="18.75" x14ac:dyDescent="0.3">
      <c r="AV4" s="11"/>
    </row>
    <row r="5" spans="1:48" ht="18.75" customHeight="1" x14ac:dyDescent="0.25">
      <c r="A5" s="164" t="s">
        <v>432</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row>
    <row r="6" spans="1:48" ht="18.75" x14ac:dyDescent="0.3">
      <c r="AV6" s="11"/>
    </row>
    <row r="7" spans="1:48" ht="18.75" x14ac:dyDescent="0.25">
      <c r="A7" s="168" t="s">
        <v>8</v>
      </c>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row>
    <row r="8" spans="1:48" ht="18.75" x14ac:dyDescent="0.25">
      <c r="A8" s="168"/>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row>
    <row r="9" spans="1:48" ht="15.75" x14ac:dyDescent="0.25">
      <c r="A9" s="169" t="s">
        <v>443</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row>
    <row r="10" spans="1:48" x14ac:dyDescent="0.25">
      <c r="A10" s="165" t="s">
        <v>7</v>
      </c>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row>
    <row r="11" spans="1:48" ht="18.75" x14ac:dyDescent="0.25">
      <c r="A11" s="168"/>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row>
    <row r="12" spans="1:48" ht="15.75" x14ac:dyDescent="0.25">
      <c r="A12" s="169" t="s">
        <v>444</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row>
    <row r="13" spans="1:48" x14ac:dyDescent="0.25">
      <c r="A13" s="165" t="s">
        <v>6</v>
      </c>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row>
    <row r="14" spans="1:48" ht="18.75" x14ac:dyDescent="0.25">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c r="AT14" s="175"/>
      <c r="AU14" s="175"/>
      <c r="AV14" s="175"/>
    </row>
    <row r="15" spans="1:48" ht="15.75" x14ac:dyDescent="0.25">
      <c r="A15" s="169" t="s">
        <v>442</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row>
    <row r="16" spans="1:48" x14ac:dyDescent="0.25">
      <c r="A16" s="165" t="s">
        <v>5</v>
      </c>
      <c r="B16" s="165"/>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row>
    <row r="17" spans="1:48" x14ac:dyDescent="0.25">
      <c r="A17" s="194"/>
      <c r="B17" s="194"/>
      <c r="C17" s="194"/>
      <c r="D17" s="194"/>
      <c r="E17" s="194"/>
      <c r="F17" s="194"/>
      <c r="G17" s="194"/>
      <c r="H17" s="194"/>
      <c r="I17" s="194"/>
      <c r="J17" s="194"/>
      <c r="K17" s="194"/>
      <c r="L17" s="194"/>
      <c r="M17" s="194"/>
      <c r="N17" s="194"/>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94"/>
      <c r="AS17" s="194"/>
      <c r="AT17" s="194"/>
      <c r="AU17" s="194"/>
      <c r="AV17" s="194"/>
    </row>
    <row r="18" spans="1:48" ht="14.25" customHeight="1" x14ac:dyDescent="0.25">
      <c r="A18" s="194"/>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c r="AS18" s="194"/>
      <c r="AT18" s="194"/>
      <c r="AU18" s="194"/>
      <c r="AV18" s="194"/>
    </row>
    <row r="19" spans="1:48" x14ac:dyDescent="0.25">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row>
    <row r="20" spans="1:48" x14ac:dyDescent="0.25">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c r="AV20" s="194"/>
    </row>
    <row r="21" spans="1:48" x14ac:dyDescent="0.25">
      <c r="A21" s="265" t="s">
        <v>404</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row>
    <row r="22" spans="1:48" ht="58.5" customHeight="1" x14ac:dyDescent="0.25">
      <c r="A22" s="256" t="s">
        <v>51</v>
      </c>
      <c r="B22" s="267" t="s">
        <v>23</v>
      </c>
      <c r="C22" s="256" t="s">
        <v>50</v>
      </c>
      <c r="D22" s="256" t="s">
        <v>49</v>
      </c>
      <c r="E22" s="270" t="s">
        <v>414</v>
      </c>
      <c r="F22" s="271"/>
      <c r="G22" s="271"/>
      <c r="H22" s="271"/>
      <c r="I22" s="271"/>
      <c r="J22" s="271"/>
      <c r="K22" s="271"/>
      <c r="L22" s="272"/>
      <c r="M22" s="256" t="s">
        <v>48</v>
      </c>
      <c r="N22" s="256" t="s">
        <v>47</v>
      </c>
      <c r="O22" s="256" t="s">
        <v>46</v>
      </c>
      <c r="P22" s="251" t="s">
        <v>240</v>
      </c>
      <c r="Q22" s="251" t="s">
        <v>45</v>
      </c>
      <c r="R22" s="251" t="s">
        <v>44</v>
      </c>
      <c r="S22" s="251" t="s">
        <v>43</v>
      </c>
      <c r="T22" s="251"/>
      <c r="U22" s="273" t="s">
        <v>42</v>
      </c>
      <c r="V22" s="273" t="s">
        <v>41</v>
      </c>
      <c r="W22" s="251" t="s">
        <v>40</v>
      </c>
      <c r="X22" s="251" t="s">
        <v>39</v>
      </c>
      <c r="Y22" s="251" t="s">
        <v>38</v>
      </c>
      <c r="Z22" s="258" t="s">
        <v>37</v>
      </c>
      <c r="AA22" s="251" t="s">
        <v>36</v>
      </c>
      <c r="AB22" s="251" t="s">
        <v>35</v>
      </c>
      <c r="AC22" s="251" t="s">
        <v>34</v>
      </c>
      <c r="AD22" s="251" t="s">
        <v>33</v>
      </c>
      <c r="AE22" s="251" t="s">
        <v>32</v>
      </c>
      <c r="AF22" s="251" t="s">
        <v>31</v>
      </c>
      <c r="AG22" s="251"/>
      <c r="AH22" s="251"/>
      <c r="AI22" s="251"/>
      <c r="AJ22" s="251"/>
      <c r="AK22" s="251"/>
      <c r="AL22" s="251" t="s">
        <v>30</v>
      </c>
      <c r="AM22" s="251"/>
      <c r="AN22" s="251"/>
      <c r="AO22" s="251"/>
      <c r="AP22" s="251" t="s">
        <v>29</v>
      </c>
      <c r="AQ22" s="251"/>
      <c r="AR22" s="251" t="s">
        <v>28</v>
      </c>
      <c r="AS22" s="251" t="s">
        <v>27</v>
      </c>
      <c r="AT22" s="251" t="s">
        <v>26</v>
      </c>
      <c r="AU22" s="251" t="s">
        <v>25</v>
      </c>
      <c r="AV22" s="259" t="s">
        <v>24</v>
      </c>
    </row>
    <row r="23" spans="1:48" ht="64.5" customHeight="1" x14ac:dyDescent="0.25">
      <c r="A23" s="266"/>
      <c r="B23" s="268"/>
      <c r="C23" s="266"/>
      <c r="D23" s="266"/>
      <c r="E23" s="261" t="s">
        <v>22</v>
      </c>
      <c r="F23" s="252" t="s">
        <v>131</v>
      </c>
      <c r="G23" s="252" t="s">
        <v>130</v>
      </c>
      <c r="H23" s="252" t="s">
        <v>129</v>
      </c>
      <c r="I23" s="254" t="s">
        <v>325</v>
      </c>
      <c r="J23" s="254" t="s">
        <v>326</v>
      </c>
      <c r="K23" s="254" t="s">
        <v>327</v>
      </c>
      <c r="L23" s="252" t="s">
        <v>79</v>
      </c>
      <c r="M23" s="266"/>
      <c r="N23" s="266"/>
      <c r="O23" s="266"/>
      <c r="P23" s="251"/>
      <c r="Q23" s="251"/>
      <c r="R23" s="251"/>
      <c r="S23" s="263" t="s">
        <v>1</v>
      </c>
      <c r="T23" s="263" t="s">
        <v>10</v>
      </c>
      <c r="U23" s="273"/>
      <c r="V23" s="273"/>
      <c r="W23" s="251"/>
      <c r="X23" s="251"/>
      <c r="Y23" s="251"/>
      <c r="Z23" s="251"/>
      <c r="AA23" s="251"/>
      <c r="AB23" s="251"/>
      <c r="AC23" s="251"/>
      <c r="AD23" s="251"/>
      <c r="AE23" s="251"/>
      <c r="AF23" s="251" t="s">
        <v>21</v>
      </c>
      <c r="AG23" s="251"/>
      <c r="AH23" s="251" t="s">
        <v>20</v>
      </c>
      <c r="AI23" s="251"/>
      <c r="AJ23" s="256" t="s">
        <v>19</v>
      </c>
      <c r="AK23" s="256" t="s">
        <v>18</v>
      </c>
      <c r="AL23" s="256" t="s">
        <v>17</v>
      </c>
      <c r="AM23" s="256" t="s">
        <v>16</v>
      </c>
      <c r="AN23" s="256" t="s">
        <v>15</v>
      </c>
      <c r="AO23" s="256" t="s">
        <v>14</v>
      </c>
      <c r="AP23" s="256" t="s">
        <v>13</v>
      </c>
      <c r="AQ23" s="274" t="s">
        <v>10</v>
      </c>
      <c r="AR23" s="251"/>
      <c r="AS23" s="251"/>
      <c r="AT23" s="251"/>
      <c r="AU23" s="251"/>
      <c r="AV23" s="260"/>
    </row>
    <row r="24" spans="1:48" ht="96.75" customHeight="1" x14ac:dyDescent="0.25">
      <c r="A24" s="257"/>
      <c r="B24" s="269"/>
      <c r="C24" s="257"/>
      <c r="D24" s="257"/>
      <c r="E24" s="262"/>
      <c r="F24" s="253"/>
      <c r="G24" s="253"/>
      <c r="H24" s="253"/>
      <c r="I24" s="255"/>
      <c r="J24" s="255"/>
      <c r="K24" s="255"/>
      <c r="L24" s="253"/>
      <c r="M24" s="257"/>
      <c r="N24" s="257"/>
      <c r="O24" s="257"/>
      <c r="P24" s="251"/>
      <c r="Q24" s="251"/>
      <c r="R24" s="251"/>
      <c r="S24" s="264"/>
      <c r="T24" s="264"/>
      <c r="U24" s="273"/>
      <c r="V24" s="273"/>
      <c r="W24" s="251"/>
      <c r="X24" s="251"/>
      <c r="Y24" s="251"/>
      <c r="Z24" s="251"/>
      <c r="AA24" s="251"/>
      <c r="AB24" s="251"/>
      <c r="AC24" s="251"/>
      <c r="AD24" s="251"/>
      <c r="AE24" s="251"/>
      <c r="AF24" s="114" t="s">
        <v>12</v>
      </c>
      <c r="AG24" s="114" t="s">
        <v>11</v>
      </c>
      <c r="AH24" s="115" t="s">
        <v>1</v>
      </c>
      <c r="AI24" s="115" t="s">
        <v>10</v>
      </c>
      <c r="AJ24" s="257"/>
      <c r="AK24" s="257"/>
      <c r="AL24" s="257"/>
      <c r="AM24" s="257"/>
      <c r="AN24" s="257"/>
      <c r="AO24" s="257"/>
      <c r="AP24" s="257"/>
      <c r="AQ24" s="275"/>
      <c r="AR24" s="251"/>
      <c r="AS24" s="251"/>
      <c r="AT24" s="251"/>
      <c r="AU24" s="251"/>
      <c r="AV24" s="260"/>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140" customFormat="1" ht="51" x14ac:dyDescent="0.25">
      <c r="A26" s="139">
        <v>1</v>
      </c>
      <c r="B26" s="144" t="s">
        <v>425</v>
      </c>
      <c r="C26" s="145" t="s">
        <v>424</v>
      </c>
      <c r="D26" s="146">
        <v>2025</v>
      </c>
      <c r="E26" s="146">
        <v>1</v>
      </c>
      <c r="F26" s="146" t="s">
        <v>425</v>
      </c>
      <c r="G26" s="146" t="s">
        <v>425</v>
      </c>
      <c r="H26" s="146" t="s">
        <v>425</v>
      </c>
      <c r="I26" s="146" t="s">
        <v>425</v>
      </c>
      <c r="J26" s="146" t="s">
        <v>425</v>
      </c>
      <c r="K26" s="146" t="s">
        <v>425</v>
      </c>
      <c r="L26" s="146" t="s">
        <v>425</v>
      </c>
      <c r="M26" s="145" t="s">
        <v>472</v>
      </c>
      <c r="N26" s="145" t="s">
        <v>481</v>
      </c>
      <c r="O26" s="145" t="s">
        <v>473</v>
      </c>
      <c r="P26" s="147">
        <v>1788.09</v>
      </c>
      <c r="Q26" s="145" t="s">
        <v>474</v>
      </c>
      <c r="R26" s="147" t="s">
        <v>425</v>
      </c>
      <c r="S26" s="145" t="s">
        <v>475</v>
      </c>
      <c r="T26" s="145" t="s">
        <v>476</v>
      </c>
      <c r="U26" s="146">
        <v>4</v>
      </c>
      <c r="V26" s="146">
        <v>0</v>
      </c>
      <c r="W26" s="144" t="s">
        <v>477</v>
      </c>
      <c r="X26" s="147">
        <v>0</v>
      </c>
      <c r="Y26" s="144" t="s">
        <v>477</v>
      </c>
      <c r="Z26" s="144">
        <v>0</v>
      </c>
      <c r="AA26" s="147" t="s">
        <v>425</v>
      </c>
      <c r="AB26" s="147">
        <v>0</v>
      </c>
      <c r="AC26" s="147">
        <f>P26</f>
        <v>1788.09</v>
      </c>
      <c r="AD26" s="147">
        <f>AC26*1.2</f>
        <v>2145.7079999999996</v>
      </c>
      <c r="AE26" s="147">
        <f>AD26</f>
        <v>2145.7079999999996</v>
      </c>
      <c r="AF26" s="145" t="s">
        <v>482</v>
      </c>
      <c r="AG26" s="144" t="s">
        <v>478</v>
      </c>
      <c r="AH26" s="148" t="s">
        <v>425</v>
      </c>
      <c r="AI26" s="145" t="s">
        <v>483</v>
      </c>
      <c r="AJ26" s="145" t="s">
        <v>484</v>
      </c>
      <c r="AK26" s="148" t="s">
        <v>425</v>
      </c>
      <c r="AL26" s="144" t="s">
        <v>479</v>
      </c>
      <c r="AM26" s="144" t="s">
        <v>480</v>
      </c>
      <c r="AN26" s="148">
        <v>45013</v>
      </c>
      <c r="AO26" s="145" t="s">
        <v>485</v>
      </c>
      <c r="AP26" s="148" t="s">
        <v>425</v>
      </c>
      <c r="AQ26" s="148">
        <v>45013</v>
      </c>
      <c r="AR26" s="145" t="s">
        <v>486</v>
      </c>
      <c r="AS26" s="145" t="s">
        <v>486</v>
      </c>
      <c r="AT26" s="145" t="s">
        <v>486</v>
      </c>
      <c r="AU26" s="144" t="s">
        <v>425</v>
      </c>
      <c r="AV26" s="144"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B62" sqref="B62"/>
    </sheetView>
  </sheetViews>
  <sheetFormatPr defaultRowHeight="15.75" x14ac:dyDescent="0.25"/>
  <cols>
    <col min="1" max="2" width="66.140625" style="89" customWidth="1"/>
    <col min="3" max="256" width="9.140625" style="42"/>
    <col min="257" max="258" width="66.140625" style="42" customWidth="1"/>
    <col min="259" max="512" width="9.140625" style="42"/>
    <col min="513" max="514" width="66.140625" style="42" customWidth="1"/>
    <col min="515" max="768" width="9.140625" style="42"/>
    <col min="769" max="770" width="66.140625" style="42" customWidth="1"/>
    <col min="771" max="1024" width="9.140625" style="42"/>
    <col min="1025" max="1026" width="66.140625" style="42" customWidth="1"/>
    <col min="1027" max="1280" width="9.140625" style="42"/>
    <col min="1281" max="1282" width="66.140625" style="42" customWidth="1"/>
    <col min="1283" max="1536" width="9.140625" style="42"/>
    <col min="1537" max="1538" width="66.140625" style="42" customWidth="1"/>
    <col min="1539" max="1792" width="9.140625" style="42"/>
    <col min="1793" max="1794" width="66.140625" style="42" customWidth="1"/>
    <col min="1795" max="2048" width="9.140625" style="42"/>
    <col min="2049" max="2050" width="66.140625" style="42" customWidth="1"/>
    <col min="2051" max="2304" width="9.140625" style="42"/>
    <col min="2305" max="2306" width="66.140625" style="42" customWidth="1"/>
    <col min="2307" max="2560" width="9.140625" style="42"/>
    <col min="2561" max="2562" width="66.140625" style="42" customWidth="1"/>
    <col min="2563" max="2816" width="9.140625" style="42"/>
    <col min="2817" max="2818" width="66.140625" style="42" customWidth="1"/>
    <col min="2819" max="3072" width="9.140625" style="42"/>
    <col min="3073" max="3074" width="66.140625" style="42" customWidth="1"/>
    <col min="3075" max="3328" width="9.140625" style="42"/>
    <col min="3329" max="3330" width="66.140625" style="42" customWidth="1"/>
    <col min="3331" max="3584" width="9.140625" style="42"/>
    <col min="3585" max="3586" width="66.140625" style="42" customWidth="1"/>
    <col min="3587" max="3840" width="9.140625" style="42"/>
    <col min="3841" max="3842" width="66.140625" style="42" customWidth="1"/>
    <col min="3843" max="4096" width="9.140625" style="42"/>
    <col min="4097" max="4098" width="66.140625" style="42" customWidth="1"/>
    <col min="4099" max="4352" width="9.140625" style="42"/>
    <col min="4353" max="4354" width="66.140625" style="42" customWidth="1"/>
    <col min="4355" max="4608" width="9.140625" style="42"/>
    <col min="4609" max="4610" width="66.140625" style="42" customWidth="1"/>
    <col min="4611" max="4864" width="9.140625" style="42"/>
    <col min="4865" max="4866" width="66.140625" style="42" customWidth="1"/>
    <col min="4867" max="5120" width="9.140625" style="42"/>
    <col min="5121" max="5122" width="66.140625" style="42" customWidth="1"/>
    <col min="5123" max="5376" width="9.140625" style="42"/>
    <col min="5377" max="5378" width="66.140625" style="42" customWidth="1"/>
    <col min="5379" max="5632" width="9.140625" style="42"/>
    <col min="5633" max="5634" width="66.140625" style="42" customWidth="1"/>
    <col min="5635" max="5888" width="9.140625" style="42"/>
    <col min="5889" max="5890" width="66.140625" style="42" customWidth="1"/>
    <col min="5891" max="6144" width="9.140625" style="42"/>
    <col min="6145" max="6146" width="66.140625" style="42" customWidth="1"/>
    <col min="6147" max="6400" width="9.140625" style="42"/>
    <col min="6401" max="6402" width="66.140625" style="42" customWidth="1"/>
    <col min="6403" max="6656" width="9.140625" style="42"/>
    <col min="6657" max="6658" width="66.140625" style="42" customWidth="1"/>
    <col min="6659" max="6912" width="9.140625" style="42"/>
    <col min="6913" max="6914" width="66.140625" style="42" customWidth="1"/>
    <col min="6915" max="7168" width="9.140625" style="42"/>
    <col min="7169" max="7170" width="66.140625" style="42" customWidth="1"/>
    <col min="7171" max="7424" width="9.140625" style="42"/>
    <col min="7425" max="7426" width="66.140625" style="42" customWidth="1"/>
    <col min="7427" max="7680" width="9.140625" style="42"/>
    <col min="7681" max="7682" width="66.140625" style="42" customWidth="1"/>
    <col min="7683" max="7936" width="9.140625" style="42"/>
    <col min="7937" max="7938" width="66.140625" style="42" customWidth="1"/>
    <col min="7939" max="8192" width="9.140625" style="42"/>
    <col min="8193" max="8194" width="66.140625" style="42" customWidth="1"/>
    <col min="8195" max="8448" width="9.140625" style="42"/>
    <col min="8449" max="8450" width="66.140625" style="42" customWidth="1"/>
    <col min="8451" max="8704" width="9.140625" style="42"/>
    <col min="8705" max="8706" width="66.140625" style="42" customWidth="1"/>
    <col min="8707" max="8960" width="9.140625" style="42"/>
    <col min="8961" max="8962" width="66.140625" style="42" customWidth="1"/>
    <col min="8963" max="9216" width="9.140625" style="42"/>
    <col min="9217" max="9218" width="66.140625" style="42" customWidth="1"/>
    <col min="9219" max="9472" width="9.140625" style="42"/>
    <col min="9473" max="9474" width="66.140625" style="42" customWidth="1"/>
    <col min="9475" max="9728" width="9.140625" style="42"/>
    <col min="9729" max="9730" width="66.140625" style="42" customWidth="1"/>
    <col min="9731" max="9984" width="9.140625" style="42"/>
    <col min="9985" max="9986" width="66.140625" style="42" customWidth="1"/>
    <col min="9987" max="10240" width="9.140625" style="42"/>
    <col min="10241" max="10242" width="66.140625" style="42" customWidth="1"/>
    <col min="10243" max="10496" width="9.140625" style="42"/>
    <col min="10497" max="10498" width="66.140625" style="42" customWidth="1"/>
    <col min="10499" max="10752" width="9.140625" style="42"/>
    <col min="10753" max="10754" width="66.140625" style="42" customWidth="1"/>
    <col min="10755" max="11008" width="9.140625" style="42"/>
    <col min="11009" max="11010" width="66.140625" style="42" customWidth="1"/>
    <col min="11011" max="11264" width="9.140625" style="42"/>
    <col min="11265" max="11266" width="66.140625" style="42" customWidth="1"/>
    <col min="11267" max="11520" width="9.140625" style="42"/>
    <col min="11521" max="11522" width="66.140625" style="42" customWidth="1"/>
    <col min="11523" max="11776" width="9.140625" style="42"/>
    <col min="11777" max="11778" width="66.140625" style="42" customWidth="1"/>
    <col min="11779" max="12032" width="9.140625" style="42"/>
    <col min="12033" max="12034" width="66.140625" style="42" customWidth="1"/>
    <col min="12035" max="12288" width="9.140625" style="42"/>
    <col min="12289" max="12290" width="66.140625" style="42" customWidth="1"/>
    <col min="12291" max="12544" width="9.140625" style="42"/>
    <col min="12545" max="12546" width="66.140625" style="42" customWidth="1"/>
    <col min="12547" max="12800" width="9.140625" style="42"/>
    <col min="12801" max="12802" width="66.140625" style="42" customWidth="1"/>
    <col min="12803" max="13056" width="9.140625" style="42"/>
    <col min="13057" max="13058" width="66.140625" style="42" customWidth="1"/>
    <col min="13059" max="13312" width="9.140625" style="42"/>
    <col min="13313" max="13314" width="66.140625" style="42" customWidth="1"/>
    <col min="13315" max="13568" width="9.140625" style="42"/>
    <col min="13569" max="13570" width="66.140625" style="42" customWidth="1"/>
    <col min="13571" max="13824" width="9.140625" style="42"/>
    <col min="13825" max="13826" width="66.140625" style="42" customWidth="1"/>
    <col min="13827" max="14080" width="9.140625" style="42"/>
    <col min="14081" max="14082" width="66.140625" style="42" customWidth="1"/>
    <col min="14083" max="14336" width="9.140625" style="42"/>
    <col min="14337" max="14338" width="66.140625" style="42" customWidth="1"/>
    <col min="14339" max="14592" width="9.140625" style="42"/>
    <col min="14593" max="14594" width="66.140625" style="42" customWidth="1"/>
    <col min="14595" max="14848" width="9.140625" style="42"/>
    <col min="14849" max="14850" width="66.140625" style="42" customWidth="1"/>
    <col min="14851" max="15104" width="9.140625" style="42"/>
    <col min="15105" max="15106" width="66.140625" style="42" customWidth="1"/>
    <col min="15107" max="15360" width="9.140625" style="42"/>
    <col min="15361" max="15362" width="66.140625" style="42" customWidth="1"/>
    <col min="15363" max="15616" width="9.140625" style="42"/>
    <col min="15617" max="15618" width="66.140625" style="42" customWidth="1"/>
    <col min="15619" max="15872" width="9.140625" style="42"/>
    <col min="15873" max="15874" width="66.140625" style="42" customWidth="1"/>
    <col min="15875" max="16128" width="9.140625" style="42"/>
    <col min="16129" max="16130" width="66.140625" style="42" customWidth="1"/>
    <col min="16131" max="16384" width="9.140625" style="42"/>
  </cols>
  <sheetData>
    <row r="1" spans="1:8" ht="18.75" x14ac:dyDescent="0.25">
      <c r="B1" s="24" t="s">
        <v>68</v>
      </c>
    </row>
    <row r="2" spans="1:8" ht="18.75" x14ac:dyDescent="0.3">
      <c r="B2" s="11" t="s">
        <v>9</v>
      </c>
    </row>
    <row r="3" spans="1:8" ht="18.75" x14ac:dyDescent="0.3">
      <c r="B3" s="11" t="s">
        <v>422</v>
      </c>
    </row>
    <row r="4" spans="1:8" x14ac:dyDescent="0.25">
      <c r="B4" s="29"/>
    </row>
    <row r="5" spans="1:8" ht="18.75" x14ac:dyDescent="0.3">
      <c r="A5" s="281" t="s">
        <v>432</v>
      </c>
      <c r="B5" s="281"/>
      <c r="C5" s="65"/>
      <c r="D5" s="65"/>
      <c r="E5" s="65"/>
      <c r="F5" s="65"/>
      <c r="G5" s="65"/>
      <c r="H5" s="65"/>
    </row>
    <row r="6" spans="1:8" ht="18.75" x14ac:dyDescent="0.3">
      <c r="A6" s="116"/>
      <c r="B6" s="116"/>
      <c r="C6" s="116"/>
      <c r="D6" s="116"/>
      <c r="E6" s="116"/>
      <c r="F6" s="116"/>
      <c r="G6" s="116"/>
      <c r="H6" s="116"/>
    </row>
    <row r="7" spans="1:8" ht="18.75" x14ac:dyDescent="0.25">
      <c r="A7" s="168" t="s">
        <v>8</v>
      </c>
      <c r="B7" s="168"/>
      <c r="C7" s="9"/>
      <c r="D7" s="9"/>
      <c r="E7" s="9"/>
      <c r="F7" s="9"/>
      <c r="G7" s="9"/>
      <c r="H7" s="9"/>
    </row>
    <row r="8" spans="1:8" ht="18.75" x14ac:dyDescent="0.25">
      <c r="A8" s="9"/>
      <c r="B8" s="9"/>
      <c r="C8" s="9"/>
      <c r="D8" s="9"/>
      <c r="E8" s="9"/>
      <c r="F8" s="9"/>
      <c r="G8" s="9"/>
      <c r="H8" s="9"/>
    </row>
    <row r="9" spans="1:8" x14ac:dyDescent="0.25">
      <c r="A9" s="169" t="s">
        <v>443</v>
      </c>
      <c r="B9" s="169"/>
      <c r="C9" s="6"/>
      <c r="D9" s="6"/>
      <c r="E9" s="6"/>
      <c r="F9" s="6"/>
      <c r="G9" s="6"/>
      <c r="H9" s="6"/>
    </row>
    <row r="10" spans="1:8" x14ac:dyDescent="0.25">
      <c r="A10" s="165" t="s">
        <v>7</v>
      </c>
      <c r="B10" s="165"/>
      <c r="C10" s="4"/>
      <c r="D10" s="4"/>
      <c r="E10" s="4"/>
      <c r="F10" s="4"/>
      <c r="G10" s="4"/>
      <c r="H10" s="4"/>
    </row>
    <row r="11" spans="1:8" ht="18.75" x14ac:dyDescent="0.25">
      <c r="A11" s="9"/>
      <c r="B11" s="9"/>
      <c r="C11" s="9"/>
      <c r="D11" s="9"/>
      <c r="E11" s="9"/>
      <c r="F11" s="9"/>
      <c r="G11" s="9"/>
      <c r="H11" s="9"/>
    </row>
    <row r="12" spans="1:8" ht="30.75" customHeight="1" x14ac:dyDescent="0.25">
      <c r="A12" s="169" t="s">
        <v>444</v>
      </c>
      <c r="B12" s="169"/>
      <c r="C12" s="6"/>
      <c r="D12" s="6"/>
      <c r="E12" s="6"/>
      <c r="F12" s="6"/>
      <c r="G12" s="6"/>
      <c r="H12" s="6"/>
    </row>
    <row r="13" spans="1:8" x14ac:dyDescent="0.25">
      <c r="A13" s="165" t="s">
        <v>6</v>
      </c>
      <c r="B13" s="165"/>
      <c r="C13" s="4"/>
      <c r="D13" s="4"/>
      <c r="E13" s="4"/>
      <c r="F13" s="4"/>
      <c r="G13" s="4"/>
      <c r="H13" s="4"/>
    </row>
    <row r="14" spans="1:8" ht="18.75" x14ac:dyDescent="0.25">
      <c r="A14" s="8"/>
      <c r="B14" s="8"/>
      <c r="C14" s="8"/>
      <c r="D14" s="8"/>
      <c r="E14" s="8"/>
      <c r="F14" s="8"/>
      <c r="G14" s="8"/>
      <c r="H14" s="8"/>
    </row>
    <row r="15" spans="1:8" x14ac:dyDescent="0.25">
      <c r="A15" s="169" t="s">
        <v>457</v>
      </c>
      <c r="B15" s="169"/>
      <c r="C15" s="6"/>
      <c r="D15" s="6"/>
      <c r="E15" s="6"/>
      <c r="F15" s="6"/>
      <c r="G15" s="6"/>
      <c r="H15" s="6"/>
    </row>
    <row r="16" spans="1:8" x14ac:dyDescent="0.25">
      <c r="A16" s="165" t="s">
        <v>5</v>
      </c>
      <c r="B16" s="165"/>
      <c r="C16" s="4"/>
      <c r="D16" s="4"/>
      <c r="E16" s="4"/>
      <c r="F16" s="4"/>
      <c r="G16" s="4"/>
      <c r="H16" s="4"/>
    </row>
    <row r="17" spans="1:2" x14ac:dyDescent="0.25">
      <c r="B17" s="90"/>
    </row>
    <row r="18" spans="1:2" ht="33.75" customHeight="1" x14ac:dyDescent="0.25">
      <c r="A18" s="279" t="s">
        <v>405</v>
      </c>
      <c r="B18" s="280"/>
    </row>
    <row r="19" spans="1:2" x14ac:dyDescent="0.25">
      <c r="B19" s="29"/>
    </row>
    <row r="20" spans="1:2" ht="16.5" thickBot="1" x14ac:dyDescent="0.3">
      <c r="B20" s="91"/>
    </row>
    <row r="21" spans="1:2" ht="16.5" thickBot="1" x14ac:dyDescent="0.3">
      <c r="A21" s="92" t="s">
        <v>276</v>
      </c>
      <c r="B21" s="93" t="s">
        <v>457</v>
      </c>
    </row>
    <row r="22" spans="1:2" ht="16.5" thickBot="1" x14ac:dyDescent="0.3">
      <c r="A22" s="92" t="s">
        <v>277</v>
      </c>
      <c r="B22" s="93" t="s">
        <v>458</v>
      </c>
    </row>
    <row r="23" spans="1:2" ht="16.5" thickBot="1" x14ac:dyDescent="0.3">
      <c r="A23" s="92" t="s">
        <v>259</v>
      </c>
      <c r="B23" s="94" t="s">
        <v>459</v>
      </c>
    </row>
    <row r="24" spans="1:2" ht="16.5" thickBot="1" x14ac:dyDescent="0.3">
      <c r="A24" s="92" t="s">
        <v>278</v>
      </c>
      <c r="B24" s="94" t="s">
        <v>428</v>
      </c>
    </row>
    <row r="25" spans="1:2" ht="16.5" thickBot="1" x14ac:dyDescent="0.3">
      <c r="A25" s="95" t="s">
        <v>279</v>
      </c>
      <c r="B25" s="93">
        <v>2025</v>
      </c>
    </row>
    <row r="26" spans="1:2" ht="16.5" thickBot="1" x14ac:dyDescent="0.3">
      <c r="A26" s="96" t="s">
        <v>280</v>
      </c>
      <c r="B26" s="97" t="s">
        <v>487</v>
      </c>
    </row>
    <row r="27" spans="1:2" ht="29.25" thickBot="1" x14ac:dyDescent="0.3">
      <c r="A27" s="103" t="s">
        <v>460</v>
      </c>
      <c r="B27" s="99">
        <v>2.1459999999999999</v>
      </c>
    </row>
    <row r="28" spans="1:2" ht="16.5" thickBot="1" x14ac:dyDescent="0.3">
      <c r="A28" s="99" t="s">
        <v>281</v>
      </c>
      <c r="B28" s="99" t="s">
        <v>488</v>
      </c>
    </row>
    <row r="29" spans="1:2" ht="29.25" thickBot="1" x14ac:dyDescent="0.3">
      <c r="A29" s="104" t="s">
        <v>282</v>
      </c>
      <c r="B29" s="99">
        <f>B27</f>
        <v>2.1459999999999999</v>
      </c>
    </row>
    <row r="30" spans="1:2" ht="29.25" thickBot="1" x14ac:dyDescent="0.3">
      <c r="A30" s="104" t="s">
        <v>283</v>
      </c>
      <c r="B30" s="99">
        <f>B29</f>
        <v>2.1459999999999999</v>
      </c>
    </row>
    <row r="31" spans="1:2" ht="16.5" thickBot="1" x14ac:dyDescent="0.3">
      <c r="A31" s="99" t="s">
        <v>284</v>
      </c>
      <c r="B31" s="99" t="s">
        <v>425</v>
      </c>
    </row>
    <row r="32" spans="1:2" ht="29.25" thickBot="1" x14ac:dyDescent="0.3">
      <c r="A32" s="104" t="s">
        <v>285</v>
      </c>
      <c r="B32" s="99" t="s">
        <v>425</v>
      </c>
    </row>
    <row r="33" spans="1:2" ht="16.5" thickBot="1" x14ac:dyDescent="0.3">
      <c r="A33" s="99" t="s">
        <v>286</v>
      </c>
      <c r="B33" s="99" t="s">
        <v>425</v>
      </c>
    </row>
    <row r="34" spans="1:2" ht="16.5" thickBot="1" x14ac:dyDescent="0.3">
      <c r="A34" s="99" t="s">
        <v>287</v>
      </c>
      <c r="B34" s="99" t="s">
        <v>425</v>
      </c>
    </row>
    <row r="35" spans="1:2" ht="16.5" thickBot="1" x14ac:dyDescent="0.3">
      <c r="A35" s="99" t="s">
        <v>288</v>
      </c>
      <c r="B35" s="99" t="s">
        <v>425</v>
      </c>
    </row>
    <row r="36" spans="1:2" ht="16.5" thickBot="1" x14ac:dyDescent="0.3">
      <c r="A36" s="99" t="s">
        <v>289</v>
      </c>
      <c r="B36" s="99" t="s">
        <v>425</v>
      </c>
    </row>
    <row r="37" spans="1:2" ht="29.25" thickBot="1" x14ac:dyDescent="0.3">
      <c r="A37" s="104" t="s">
        <v>290</v>
      </c>
      <c r="B37" s="99" t="s">
        <v>425</v>
      </c>
    </row>
    <row r="38" spans="1:2" ht="16.5" thickBot="1" x14ac:dyDescent="0.3">
      <c r="A38" s="99" t="s">
        <v>286</v>
      </c>
      <c r="B38" s="99" t="s">
        <v>425</v>
      </c>
    </row>
    <row r="39" spans="1:2" ht="16.5" thickBot="1" x14ac:dyDescent="0.3">
      <c r="A39" s="99" t="s">
        <v>287</v>
      </c>
      <c r="B39" s="99" t="s">
        <v>425</v>
      </c>
    </row>
    <row r="40" spans="1:2" ht="16.5" thickBot="1" x14ac:dyDescent="0.3">
      <c r="A40" s="99" t="s">
        <v>288</v>
      </c>
      <c r="B40" s="99" t="s">
        <v>425</v>
      </c>
    </row>
    <row r="41" spans="1:2" ht="16.5" thickBot="1" x14ac:dyDescent="0.3">
      <c r="A41" s="99" t="s">
        <v>289</v>
      </c>
      <c r="B41" s="99" t="s">
        <v>425</v>
      </c>
    </row>
    <row r="42" spans="1:2" ht="29.25" thickBot="1" x14ac:dyDescent="0.3">
      <c r="A42" s="104" t="s">
        <v>291</v>
      </c>
      <c r="B42" s="99" t="s">
        <v>425</v>
      </c>
    </row>
    <row r="43" spans="1:2" ht="16.5" thickBot="1" x14ac:dyDescent="0.3">
      <c r="A43" s="99" t="s">
        <v>286</v>
      </c>
      <c r="B43" s="99" t="s">
        <v>425</v>
      </c>
    </row>
    <row r="44" spans="1:2" ht="16.5" thickBot="1" x14ac:dyDescent="0.3">
      <c r="A44" s="99" t="s">
        <v>287</v>
      </c>
      <c r="B44" s="99" t="s">
        <v>425</v>
      </c>
    </row>
    <row r="45" spans="1:2" ht="16.5" thickBot="1" x14ac:dyDescent="0.3">
      <c r="A45" s="99" t="s">
        <v>288</v>
      </c>
      <c r="B45" s="99" t="s">
        <v>425</v>
      </c>
    </row>
    <row r="46" spans="1:2" ht="16.5" thickBot="1" x14ac:dyDescent="0.3">
      <c r="A46" s="99" t="s">
        <v>289</v>
      </c>
      <c r="B46" s="99" t="s">
        <v>425</v>
      </c>
    </row>
    <row r="47" spans="1:2" ht="29.25" thickBot="1" x14ac:dyDescent="0.3">
      <c r="A47" s="98" t="s">
        <v>292</v>
      </c>
      <c r="B47" s="99" t="s">
        <v>425</v>
      </c>
    </row>
    <row r="48" spans="1:2" ht="16.5" thickBot="1" x14ac:dyDescent="0.3">
      <c r="A48" s="100" t="s">
        <v>284</v>
      </c>
      <c r="B48" s="99" t="s">
        <v>425</v>
      </c>
    </row>
    <row r="49" spans="1:2" ht="16.5" thickBot="1" x14ac:dyDescent="0.3">
      <c r="A49" s="100" t="s">
        <v>293</v>
      </c>
      <c r="B49" s="99" t="s">
        <v>425</v>
      </c>
    </row>
    <row r="50" spans="1:2" ht="16.5" thickBot="1" x14ac:dyDescent="0.3">
      <c r="A50" s="100" t="s">
        <v>294</v>
      </c>
      <c r="B50" s="99" t="s">
        <v>425</v>
      </c>
    </row>
    <row r="51" spans="1:2" ht="16.5" thickBot="1" x14ac:dyDescent="0.3">
      <c r="A51" s="100" t="s">
        <v>295</v>
      </c>
      <c r="B51" s="99" t="s">
        <v>425</v>
      </c>
    </row>
    <row r="52" spans="1:2" ht="16.5" thickBot="1" x14ac:dyDescent="0.3">
      <c r="A52" s="95" t="s">
        <v>296</v>
      </c>
      <c r="B52" s="99" t="s">
        <v>425</v>
      </c>
    </row>
    <row r="53" spans="1:2" ht="16.5" thickBot="1" x14ac:dyDescent="0.3">
      <c r="A53" s="95" t="s">
        <v>297</v>
      </c>
      <c r="B53" s="99" t="s">
        <v>425</v>
      </c>
    </row>
    <row r="54" spans="1:2" ht="16.5" thickBot="1" x14ac:dyDescent="0.3">
      <c r="A54" s="95" t="s">
        <v>298</v>
      </c>
      <c r="B54" s="99" t="s">
        <v>425</v>
      </c>
    </row>
    <row r="55" spans="1:2" ht="16.5" thickBot="1" x14ac:dyDescent="0.3">
      <c r="A55" s="96" t="s">
        <v>299</v>
      </c>
      <c r="B55" s="99" t="s">
        <v>425</v>
      </c>
    </row>
    <row r="56" spans="1:2" x14ac:dyDescent="0.25">
      <c r="A56" s="98" t="s">
        <v>300</v>
      </c>
      <c r="B56" s="100"/>
    </row>
    <row r="57" spans="1:2" x14ac:dyDescent="0.25">
      <c r="A57" s="101" t="s">
        <v>301</v>
      </c>
      <c r="B57" s="160" t="s">
        <v>498</v>
      </c>
    </row>
    <row r="58" spans="1:2" x14ac:dyDescent="0.25">
      <c r="A58" s="101" t="s">
        <v>302</v>
      </c>
      <c r="B58" s="101"/>
    </row>
    <row r="59" spans="1:2" x14ac:dyDescent="0.25">
      <c r="A59" s="101" t="s">
        <v>303</v>
      </c>
      <c r="B59" s="101"/>
    </row>
    <row r="60" spans="1:2" x14ac:dyDescent="0.25">
      <c r="A60" s="101" t="s">
        <v>304</v>
      </c>
      <c r="B60" s="160"/>
    </row>
    <row r="61" spans="1:2" ht="16.5" thickBot="1" x14ac:dyDescent="0.3">
      <c r="A61" s="102" t="s">
        <v>305</v>
      </c>
      <c r="B61" s="101" t="s">
        <v>489</v>
      </c>
    </row>
    <row r="62" spans="1:2" ht="30.75" thickBot="1" x14ac:dyDescent="0.3">
      <c r="A62" s="100" t="s">
        <v>306</v>
      </c>
      <c r="B62" s="99" t="s">
        <v>425</v>
      </c>
    </row>
    <row r="63" spans="1:2" ht="29.25" thickBot="1" x14ac:dyDescent="0.3">
      <c r="A63" s="95" t="s">
        <v>307</v>
      </c>
      <c r="B63" s="99" t="s">
        <v>425</v>
      </c>
    </row>
    <row r="64" spans="1:2" ht="16.5" thickBot="1" x14ac:dyDescent="0.3">
      <c r="A64" s="100" t="s">
        <v>284</v>
      </c>
      <c r="B64" s="99" t="s">
        <v>425</v>
      </c>
    </row>
    <row r="65" spans="1:2" ht="16.5" thickBot="1" x14ac:dyDescent="0.3">
      <c r="A65" s="100" t="s">
        <v>308</v>
      </c>
      <c r="B65" s="99" t="s">
        <v>425</v>
      </c>
    </row>
    <row r="66" spans="1:2" ht="16.5" thickBot="1" x14ac:dyDescent="0.3">
      <c r="A66" s="100" t="s">
        <v>309</v>
      </c>
      <c r="B66" s="99" t="s">
        <v>425</v>
      </c>
    </row>
    <row r="67" spans="1:2" ht="16.5" thickBot="1" x14ac:dyDescent="0.3">
      <c r="A67" s="105" t="s">
        <v>310</v>
      </c>
      <c r="B67" s="99" t="s">
        <v>425</v>
      </c>
    </row>
    <row r="68" spans="1:2" ht="16.5" thickBot="1" x14ac:dyDescent="0.3">
      <c r="A68" s="95" t="s">
        <v>311</v>
      </c>
      <c r="B68" s="99" t="s">
        <v>425</v>
      </c>
    </row>
    <row r="69" spans="1:2" ht="16.5" thickBot="1" x14ac:dyDescent="0.3">
      <c r="A69" s="101" t="s">
        <v>312</v>
      </c>
      <c r="B69" s="99" t="s">
        <v>425</v>
      </c>
    </row>
    <row r="70" spans="1:2" ht="16.5" thickBot="1" x14ac:dyDescent="0.3">
      <c r="A70" s="101" t="s">
        <v>313</v>
      </c>
      <c r="B70" s="99" t="s">
        <v>425</v>
      </c>
    </row>
    <row r="71" spans="1:2" ht="16.5" thickBot="1" x14ac:dyDescent="0.3">
      <c r="A71" s="101" t="s">
        <v>314</v>
      </c>
      <c r="B71" s="99" t="s">
        <v>425</v>
      </c>
    </row>
    <row r="72" spans="1:2" ht="29.25" thickBot="1" x14ac:dyDescent="0.3">
      <c r="A72" s="106" t="s">
        <v>315</v>
      </c>
      <c r="B72" s="149">
        <v>2025</v>
      </c>
    </row>
    <row r="73" spans="1:2" ht="28.5" x14ac:dyDescent="0.25">
      <c r="A73" s="98" t="s">
        <v>316</v>
      </c>
      <c r="B73" s="276" t="s">
        <v>425</v>
      </c>
    </row>
    <row r="74" spans="1:2" x14ac:dyDescent="0.25">
      <c r="A74" s="101" t="s">
        <v>317</v>
      </c>
      <c r="B74" s="277"/>
    </row>
    <row r="75" spans="1:2" x14ac:dyDescent="0.25">
      <c r="A75" s="101" t="s">
        <v>318</v>
      </c>
      <c r="B75" s="277"/>
    </row>
    <row r="76" spans="1:2" x14ac:dyDescent="0.25">
      <c r="A76" s="101" t="s">
        <v>319</v>
      </c>
      <c r="B76" s="277"/>
    </row>
    <row r="77" spans="1:2" x14ac:dyDescent="0.25">
      <c r="A77" s="101" t="s">
        <v>320</v>
      </c>
      <c r="B77" s="277"/>
    </row>
    <row r="78" spans="1:2" ht="16.5" thickBot="1" x14ac:dyDescent="0.3">
      <c r="A78" s="107" t="s">
        <v>321</v>
      </c>
      <c r="B78" s="278"/>
    </row>
    <row r="81" spans="1:2" x14ac:dyDescent="0.25">
      <c r="A81" s="108"/>
      <c r="B81" s="109"/>
    </row>
    <row r="82" spans="1:2" x14ac:dyDescent="0.25">
      <c r="B82" s="110"/>
    </row>
    <row r="83" spans="1:2" x14ac:dyDescent="0.25">
      <c r="B83" s="1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2025-07-17T04:31:50Z</dcterms:modified>
</cp:coreProperties>
</file>